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eu Drive\Obra_Pórtico\TP_12_2021\Versão Final\"/>
    </mc:Choice>
  </mc:AlternateContent>
  <xr:revisionPtr revIDLastSave="0" documentId="13_ncr:1_{844B15B4-FC69-4868-8F9E-B87A2D5B15F0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CAPA" sheetId="9" r:id="rId1"/>
    <sheet name="RESUMO" sheetId="7" r:id="rId2"/>
    <sheet name="ORÇAMENTO" sheetId="6" r:id="rId3"/>
    <sheet name="CRONOGRAMA" sheetId="4" r:id="rId4"/>
    <sheet name="BDI" sheetId="8" r:id="rId5"/>
  </sheets>
  <externalReferences>
    <externalReference r:id="rId6"/>
  </externalReferences>
  <definedNames>
    <definedName name="_xlnm.Print_Area" localSheetId="2">ORÇAMENTO!$A$1:$H$182</definedName>
    <definedName name="_xlnm.Print_Area" localSheetId="1">RESUMO!$A$1:$C$38</definedName>
    <definedName name="_xlnm.Print_Titles" localSheetId="2">ORÇAMENTO!$7:$7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8" l="1"/>
  <c r="D23" i="8"/>
  <c r="C28" i="7"/>
  <c r="G17" i="4"/>
  <c r="G166" i="6"/>
  <c r="H166" i="6" s="1"/>
  <c r="H165" i="6" s="1"/>
  <c r="G164" i="6"/>
  <c r="H164" i="6" s="1"/>
  <c r="G163" i="6"/>
  <c r="H163" i="6" s="1"/>
  <c r="G160" i="6"/>
  <c r="H160" i="6" s="1"/>
  <c r="G159" i="6"/>
  <c r="H159" i="6" s="1"/>
  <c r="G158" i="6"/>
  <c r="H158" i="6" s="1"/>
  <c r="G154" i="6"/>
  <c r="H154" i="6" s="1"/>
  <c r="G155" i="6"/>
  <c r="H155" i="6" s="1"/>
  <c r="G156" i="6"/>
  <c r="H156" i="6" s="1"/>
  <c r="G153" i="6"/>
  <c r="H153" i="6" s="1"/>
  <c r="G152" i="6"/>
  <c r="H152" i="6" s="1"/>
  <c r="G150" i="6"/>
  <c r="H150" i="6" s="1"/>
  <c r="G149" i="6"/>
  <c r="H149" i="6" s="1"/>
  <c r="G148" i="6"/>
  <c r="H148" i="6" s="1"/>
  <c r="G147" i="6"/>
  <c r="H147" i="6" s="1"/>
  <c r="G146" i="6"/>
  <c r="H146" i="6" s="1"/>
  <c r="G145" i="6"/>
  <c r="H145" i="6" s="1"/>
  <c r="G144" i="6"/>
  <c r="H144" i="6" s="1"/>
  <c r="G143" i="6"/>
  <c r="H143" i="6" s="1"/>
  <c r="G142" i="6"/>
  <c r="H142" i="6" s="1"/>
  <c r="G141" i="6"/>
  <c r="H141" i="6" s="1"/>
  <c r="G140" i="6"/>
  <c r="H140" i="6" s="1"/>
  <c r="G139" i="6"/>
  <c r="H139" i="6" s="1"/>
  <c r="G138" i="6"/>
  <c r="H138" i="6" s="1"/>
  <c r="G137" i="6"/>
  <c r="H137" i="6" s="1"/>
  <c r="G136" i="6"/>
  <c r="H136" i="6" s="1"/>
  <c r="G135" i="6"/>
  <c r="H135" i="6" s="1"/>
  <c r="G133" i="6"/>
  <c r="H133" i="6" s="1"/>
  <c r="G132" i="6"/>
  <c r="H132" i="6" s="1"/>
  <c r="G131" i="6"/>
  <c r="H131" i="6" s="1"/>
  <c r="G130" i="6"/>
  <c r="H130" i="6" s="1"/>
  <c r="G129" i="6"/>
  <c r="H129" i="6" s="1"/>
  <c r="G128" i="6"/>
  <c r="H128" i="6" s="1"/>
  <c r="G127" i="6"/>
  <c r="H127" i="6" s="1"/>
  <c r="G126" i="6"/>
  <c r="H126" i="6" s="1"/>
  <c r="G125" i="6"/>
  <c r="H125" i="6" s="1"/>
  <c r="G124" i="6"/>
  <c r="H124" i="6" s="1"/>
  <c r="G123" i="6"/>
  <c r="H123" i="6" s="1"/>
  <c r="G122" i="6"/>
  <c r="H122" i="6" s="1"/>
  <c r="G119" i="6"/>
  <c r="H119" i="6" s="1"/>
  <c r="G118" i="6"/>
  <c r="H118" i="6" s="1"/>
  <c r="G117" i="6"/>
  <c r="H117" i="6" s="1"/>
  <c r="G116" i="6"/>
  <c r="H116" i="6" s="1"/>
  <c r="G115" i="6"/>
  <c r="H115" i="6" s="1"/>
  <c r="G114" i="6"/>
  <c r="H114" i="6" s="1"/>
  <c r="G113" i="6"/>
  <c r="H113" i="6" s="1"/>
  <c r="G112" i="6"/>
  <c r="H112" i="6" s="1"/>
  <c r="G110" i="6"/>
  <c r="H110" i="6" s="1"/>
  <c r="G109" i="6"/>
  <c r="H109" i="6" s="1"/>
  <c r="G108" i="6"/>
  <c r="H108" i="6" s="1"/>
  <c r="G107" i="6"/>
  <c r="H107" i="6" s="1"/>
  <c r="G106" i="6"/>
  <c r="H106" i="6" s="1"/>
  <c r="G105" i="6"/>
  <c r="H105" i="6" s="1"/>
  <c r="G104" i="6"/>
  <c r="H104" i="6" s="1"/>
  <c r="G103" i="6"/>
  <c r="H103" i="6" s="1"/>
  <c r="G102" i="6"/>
  <c r="H102" i="6" s="1"/>
  <c r="G101" i="6"/>
  <c r="H101" i="6" s="1"/>
  <c r="G100" i="6"/>
  <c r="H100" i="6" s="1"/>
  <c r="G99" i="6"/>
  <c r="H99" i="6" s="1"/>
  <c r="G98" i="6"/>
  <c r="H98" i="6" s="1"/>
  <c r="G97" i="6"/>
  <c r="H97" i="6" s="1"/>
  <c r="G96" i="6"/>
  <c r="H96" i="6" s="1"/>
  <c r="G95" i="6"/>
  <c r="H95" i="6" s="1"/>
  <c r="G93" i="6"/>
  <c r="H93" i="6" s="1"/>
  <c r="H92" i="6" s="1"/>
  <c r="G90" i="6"/>
  <c r="H90" i="6" s="1"/>
  <c r="G91" i="6"/>
  <c r="H91" i="6" s="1"/>
  <c r="G89" i="6"/>
  <c r="H89" i="6" s="1"/>
  <c r="G36" i="6"/>
  <c r="H36" i="6" s="1"/>
  <c r="G31" i="6"/>
  <c r="H31" i="6" s="1"/>
  <c r="G26" i="6"/>
  <c r="H26" i="6" s="1"/>
  <c r="G25" i="6"/>
  <c r="H25" i="6" s="1"/>
  <c r="G24" i="6"/>
  <c r="H24" i="6" s="1"/>
  <c r="G23" i="6"/>
  <c r="H23" i="6" s="1"/>
  <c r="B43" i="8"/>
  <c r="D40" i="8"/>
  <c r="D41" i="8" s="1"/>
  <c r="G87" i="6"/>
  <c r="H87" i="6" s="1"/>
  <c r="H157" i="6" l="1"/>
  <c r="H121" i="6"/>
  <c r="H134" i="6"/>
  <c r="H151" i="6"/>
  <c r="H162" i="6"/>
  <c r="H161" i="6" s="1"/>
  <c r="H111" i="6"/>
  <c r="H88" i="6"/>
  <c r="H94" i="6"/>
  <c r="G35" i="6"/>
  <c r="H35" i="6" s="1"/>
  <c r="H34" i="6" s="1"/>
  <c r="G29" i="6"/>
  <c r="H29" i="6" s="1"/>
  <c r="G30" i="6"/>
  <c r="H30" i="6" s="1"/>
  <c r="G40" i="6"/>
  <c r="H40" i="6" s="1"/>
  <c r="G42" i="6"/>
  <c r="H42" i="6" s="1"/>
  <c r="G44" i="6"/>
  <c r="H44" i="6" s="1"/>
  <c r="G46" i="6"/>
  <c r="H46" i="6" s="1"/>
  <c r="G48" i="6"/>
  <c r="H48" i="6" s="1"/>
  <c r="G50" i="6"/>
  <c r="H50" i="6" s="1"/>
  <c r="G52" i="6"/>
  <c r="H52" i="6" s="1"/>
  <c r="G54" i="6"/>
  <c r="H54" i="6" s="1"/>
  <c r="G58" i="6"/>
  <c r="H58" i="6" s="1"/>
  <c r="H57" i="6" s="1"/>
  <c r="G60" i="6"/>
  <c r="H60" i="6" s="1"/>
  <c r="H59" i="6" s="1"/>
  <c r="G62" i="6"/>
  <c r="H62" i="6" s="1"/>
  <c r="G66" i="6"/>
  <c r="H66" i="6" s="1"/>
  <c r="G70" i="6"/>
  <c r="H70" i="6" s="1"/>
  <c r="G74" i="6"/>
  <c r="H74" i="6" s="1"/>
  <c r="G78" i="6"/>
  <c r="H78" i="6" s="1"/>
  <c r="G80" i="6"/>
  <c r="H80" i="6" s="1"/>
  <c r="G82" i="6"/>
  <c r="H82" i="6" s="1"/>
  <c r="G86" i="6"/>
  <c r="H86" i="6" s="1"/>
  <c r="G27" i="6"/>
  <c r="H27" i="6" s="1"/>
  <c r="H22" i="6" s="1"/>
  <c r="G33" i="6"/>
  <c r="H33" i="6" s="1"/>
  <c r="H32" i="6" s="1"/>
  <c r="G39" i="6"/>
  <c r="H39" i="6" s="1"/>
  <c r="G41" i="6"/>
  <c r="H41" i="6" s="1"/>
  <c r="G43" i="6"/>
  <c r="H43" i="6" s="1"/>
  <c r="G47" i="6"/>
  <c r="H47" i="6" s="1"/>
  <c r="G49" i="6"/>
  <c r="H49" i="6" s="1"/>
  <c r="G51" i="6"/>
  <c r="H51" i="6" s="1"/>
  <c r="G53" i="6"/>
  <c r="H53" i="6" s="1"/>
  <c r="G55" i="6"/>
  <c r="H55" i="6" s="1"/>
  <c r="G63" i="6"/>
  <c r="H63" i="6" s="1"/>
  <c r="G67" i="6"/>
  <c r="H67" i="6" s="1"/>
  <c r="G69" i="6"/>
  <c r="H69" i="6" s="1"/>
  <c r="G71" i="6"/>
  <c r="H71" i="6" s="1"/>
  <c r="G73" i="6"/>
  <c r="H73" i="6" s="1"/>
  <c r="G75" i="6"/>
  <c r="H75" i="6" s="1"/>
  <c r="G79" i="6"/>
  <c r="H79" i="6" s="1"/>
  <c r="G81" i="6"/>
  <c r="H81" i="6" s="1"/>
  <c r="G85" i="6"/>
  <c r="H85" i="6" s="1"/>
  <c r="H120" i="6" l="1"/>
  <c r="H84" i="6"/>
  <c r="H83" i="6" s="1"/>
  <c r="H65" i="6"/>
  <c r="H72" i="6"/>
  <c r="H28" i="6"/>
  <c r="H21" i="6" s="1"/>
  <c r="H56" i="6"/>
  <c r="H68" i="6"/>
  <c r="H45" i="6"/>
  <c r="H77" i="6"/>
  <c r="H76" i="6" s="1"/>
  <c r="H61" i="6"/>
  <c r="H38" i="6"/>
  <c r="H64" i="6" l="1"/>
  <c r="H37" i="6"/>
  <c r="H167" i="6" s="1"/>
  <c r="E39" i="4"/>
  <c r="E38" i="4"/>
  <c r="D36" i="4"/>
  <c r="G39" i="4"/>
  <c r="G38" i="4"/>
  <c r="C36" i="4"/>
  <c r="F39" i="4"/>
  <c r="F38" i="4"/>
  <c r="G36" i="4"/>
  <c r="G37" i="4"/>
  <c r="F36" i="4"/>
  <c r="F37" i="4"/>
  <c r="E36" i="4"/>
  <c r="E37" i="4"/>
</calcChain>
</file>

<file path=xl/sharedStrings.xml><?xml version="1.0" encoding="utf-8"?>
<sst xmlns="http://schemas.openxmlformats.org/spreadsheetml/2006/main" count="530" uniqueCount="357">
  <si>
    <t>DETALHAMENTO DO CÁLCULO DO BDI</t>
  </si>
  <si>
    <t>Para a execução de obras utiliza-se:</t>
  </si>
  <si>
    <t>AC</t>
  </si>
  <si>
    <t>Administração Central</t>
  </si>
  <si>
    <t>S</t>
  </si>
  <si>
    <t>Seguro</t>
  </si>
  <si>
    <t>R</t>
  </si>
  <si>
    <t>G</t>
  </si>
  <si>
    <t>Garantia</t>
  </si>
  <si>
    <t>DF</t>
  </si>
  <si>
    <t>Despesas Financeiras</t>
  </si>
  <si>
    <t>L</t>
  </si>
  <si>
    <t>Lucro bruto</t>
  </si>
  <si>
    <t>I</t>
  </si>
  <si>
    <t>PIS</t>
  </si>
  <si>
    <t>Cofins</t>
  </si>
  <si>
    <t>CPRB</t>
  </si>
  <si>
    <t>ISS</t>
  </si>
  <si>
    <t>EXECUÇÃO DE OBRAS</t>
  </si>
  <si>
    <t>BDI Calculado</t>
  </si>
  <si>
    <t>BDI Adotado</t>
  </si>
  <si>
    <t>INSTITUTO FEDERAL FARROUPILHA</t>
  </si>
  <si>
    <t>PLANILHA ORÇAMENTÁRIA</t>
  </si>
  <si>
    <t>ITEM</t>
  </si>
  <si>
    <t>UNID.</t>
  </si>
  <si>
    <t>TOTAL</t>
  </si>
  <si>
    <t>M³</t>
  </si>
  <si>
    <t>M²</t>
  </si>
  <si>
    <t>M</t>
  </si>
  <si>
    <t>OBSERVAÇÕES:</t>
  </si>
  <si>
    <t>_________________________________________________</t>
  </si>
  <si>
    <t>CRONOGRAMA FÍSICO FINANCEIRO</t>
  </si>
  <si>
    <t>DESCRIÇÃO</t>
  </si>
  <si>
    <t>ORÇAMENTO RESUMO</t>
  </si>
  <si>
    <t>DISCRIMINAÇÃO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</si>
  <si>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</si>
  <si>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</t>
  </si>
  <si>
    <t>1.2</t>
  </si>
  <si>
    <t>% EXECUTADA</t>
  </si>
  <si>
    <t>1.1.1</t>
  </si>
  <si>
    <t>1.2.1</t>
  </si>
  <si>
    <t>1.2.2</t>
  </si>
  <si>
    <t>3.1</t>
  </si>
  <si>
    <t>3.2</t>
  </si>
  <si>
    <t>Câmpus Santo Ângelo</t>
  </si>
  <si>
    <t>CAMPUS SANTO ÂNGELO</t>
  </si>
  <si>
    <t>CREA RS XX</t>
  </si>
  <si>
    <t>EMPRESA XX CNPJ XX</t>
  </si>
  <si>
    <t>INSTALAÇÕES ELÉTRICAS</t>
  </si>
  <si>
    <t>BDI execução de obras:</t>
  </si>
  <si>
    <t>BDI equipamentos:</t>
  </si>
  <si>
    <t>CÓDIGO</t>
  </si>
  <si>
    <t>QUANTIDADE</t>
  </si>
  <si>
    <t>VALOR UNITÁRIO S/ BDI</t>
  </si>
  <si>
    <t>VALOR UNITÁRIO C/ BDI</t>
  </si>
  <si>
    <t>m²</t>
  </si>
  <si>
    <t>1.3</t>
  </si>
  <si>
    <t>ADMINISTRAÇÃO LOCAL</t>
  </si>
  <si>
    <t>1.3.1</t>
  </si>
  <si>
    <t>COMPOSIÇÃO 02</t>
  </si>
  <si>
    <t>ADMINISTRAÇÃO LOCAL DA OBRA, CONTENDO ENGENHEIRO ELETRICISTA, ELETROTÉCNICO, TÉCNICO DE SEGURANÇA DO TRABALHO E LIMPEZA PERMANENTE DA OBRA - UNIDADE MÊS (SERÁ PAGO CONFORME O PERCENTUAL DA OBRA EXECUTADO CADA MÊS).</t>
  </si>
  <si>
    <t>m</t>
  </si>
  <si>
    <t>TOTAL DA OBRA (COM BDI INCLUSO)</t>
  </si>
  <si>
    <t>1)OS CUSTOS APRESENTADOS NESTA PLANILHA ORÇAMENTÁRIA ENGLOBAM EM SEU VALOR TODA A MÃO-DE-OBRA, MATERIAIS, FERRAMENTAS, EQUIPAMENTOS E DEMAIS ITENS NECESSÁRIOS A SUA PERFEITA E COMPLETA EXECUÇÃO DO SERVIÇO</t>
  </si>
  <si>
    <t>2) A PRESENTE PLANILHA ORÇAMENTÁRIA DEVE SER ANALISADA EM CONJUNTO COM O CADERNO DE ENCARGOS, COM O CRONOGRAMA FÍSICO E COM OS RESPECTIVOS PROJETOS</t>
  </si>
  <si>
    <t>3)EM  CASO DE DIVERGÊNCIA ENTRE PLANILHA ORÇAMENTÁRIA E COMPOSIÇÕES, É VÁLIDA A PLANILHA ORÇAMENTÁRIA</t>
  </si>
  <si>
    <t>4)EM  CASO DE DIVERGÊNCIA ENTRE PLANILHA ORÇAMENTÁRIA E PROJETOS, DEVERÁ SER CONSULTADA A FISCALIZAÇÃO</t>
  </si>
  <si>
    <t>CREA XXX</t>
  </si>
  <si>
    <t xml:space="preserve">Fonte: Orientações Para Elaboração De Planilhas Orçamentárias De Obras Públicas, Tribunal de Contas da União, 2014. Página 85. </t>
  </si>
  <si>
    <t>Risco e Imprrvistos</t>
  </si>
  <si>
    <r>
      <t>Tributos insidentes sobre o preço de venda (</t>
    </r>
    <r>
      <rPr>
        <b/>
        <sz val="10"/>
        <rFont val="Times New Roman"/>
        <family val="1"/>
      </rPr>
      <t>I</t>
    </r>
    <r>
      <rPr>
        <b/>
        <sz val="10"/>
        <rFont val="Arial"/>
        <family val="2"/>
      </rPr>
      <t>)</t>
    </r>
  </si>
  <si>
    <t>Para instalações de equipamentos com BDI diferenciado utiliza-se:</t>
  </si>
  <si>
    <t>INSTALAÇÃO DE EQUIPAMENTOS</t>
  </si>
  <si>
    <t xml:space="preserve">UN </t>
  </si>
  <si>
    <t>KG</t>
  </si>
  <si>
    <t>Fonte: SINAPI</t>
  </si>
  <si>
    <t>XX,  XX DE xxxx DE 2021</t>
  </si>
  <si>
    <t>xxxxx, xx DE xxxxxx DE 2021</t>
  </si>
  <si>
    <t>ENG. CIVIL XXX</t>
  </si>
  <si>
    <t xml:space="preserve">SERVIÇOS PRELIMINARES </t>
  </si>
  <si>
    <t>CANTEIRO DE OBRA</t>
  </si>
  <si>
    <t>EXECUÇÃO DE DEPÓSITO EM CANTEIRO DE OBRA EM CHAPA DE MADEIRA COMPENSAD</t>
  </si>
  <si>
    <t>EXECUÇÃO DE SANITÁRIO E VESTIÁRIO EM CANTEIRO DE OBRA EM CHAPA DE MADE</t>
  </si>
  <si>
    <t>UN</t>
  </si>
  <si>
    <t>HIDRÔMETRO DN 25 (¾ ), 5,0 M³/H FORNECIMENTO E INSTALAÇÃO. AF_11/2016</t>
  </si>
  <si>
    <t>ENTRADA DE ENERGIA ELÉTRICA, AÉREA, MONOFÁSICA, COM CAIXA DE SOBREPOR</t>
  </si>
  <si>
    <t>PLACA DE OBRA (PARA CONSTRUCAO CIVIL) EM CHAPA GALVANIZADA *N. 22*, ADESIVADA</t>
  </si>
  <si>
    <t>1.1.2</t>
  </si>
  <si>
    <t>1.1.3</t>
  </si>
  <si>
    <t>1.1.4</t>
  </si>
  <si>
    <t>1.1.5</t>
  </si>
  <si>
    <t>LIMPEZA E LOCAÇÃO E RETIRADAS</t>
  </si>
  <si>
    <t>1.2.3</t>
  </si>
  <si>
    <t>LIMPEZA MECANIZADA DE CAMADA VEGETAL, VEGETAÇÃO E PEQUENAS ÁRVORES</t>
  </si>
  <si>
    <t>LOCACAO CONVENCIONAL DE OBRA, UTILIZANDO GABARITO DE TÁBUAS CORRIDAS</t>
  </si>
  <si>
    <t>REASSENTAMENTO DE BLOCOS 16 FACES PARA PISO INTERTRAVADO, ESPESSURA DE</t>
  </si>
  <si>
    <t>MOVIMENTO DE TERRAS</t>
  </si>
  <si>
    <t>2.2.1</t>
  </si>
  <si>
    <t>2.2.2</t>
  </si>
  <si>
    <t>EXECUÇÃO E COMPACTAÇÃO DE ATERRO COM SOLO PREDOMINANTEMENTE ARGILOSO -</t>
  </si>
  <si>
    <t>ATERRO MECANIZADO DE VALA COM ESCAVADEIRA HIDRÁULICA (CAPACIDADE DA CA</t>
  </si>
  <si>
    <t>INFRAESTRUTURA / SUPRAESTRUTURA</t>
  </si>
  <si>
    <t xml:space="preserve">INFRA ESTRUTURA FUNDAÇÕES E EMBASAMENTOS </t>
  </si>
  <si>
    <t>3.1.1</t>
  </si>
  <si>
    <t>3.1.3</t>
  </si>
  <si>
    <t>3.1.2</t>
  </si>
  <si>
    <t>3.1.4</t>
  </si>
  <si>
    <t>3.1.5</t>
  </si>
  <si>
    <t>3.1.6</t>
  </si>
  <si>
    <t>ESTACA BROCA DE CONCRETO, DIÂMETRO DE 30CM, ESCAVAÇÃO MANUAL COM TRADO</t>
  </si>
  <si>
    <t>CONCRETO FCK = 25MPA, TRAÇO 1:2,2:2,5</t>
  </si>
  <si>
    <t>LANÇAMENTO COM USO DE BOMBA, ADENSAMENTO E ACABAMENTO DE CONCRETO</t>
  </si>
  <si>
    <t>ARMAÇÃO DE BLOCO, VIGA BALDRAME E SAPATA UTILIZANDO AÇO CA-60 DE 5 MM</t>
  </si>
  <si>
    <t>ARMAÇÃO UTILIZANDO AÇO CA-25 DE 12,5 MM - MONTAGEM. AF_12/2015</t>
  </si>
  <si>
    <t>FABRICAÇÃO, MONTAGEM E DESMONTAGEM DE FÔRMA PARA BLOCO DE COROAMENTO</t>
  </si>
  <si>
    <t>SUPRA ESTRUTURA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</si>
  <si>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</si>
  <si>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</si>
  <si>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</si>
  <si>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</si>
  <si>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</si>
  <si>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</si>
  <si>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</si>
  <si>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</si>
  <si>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</si>
  <si>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</si>
  <si>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LASTRO COM MATERIAL GRANULAR, APLICADO EM PISOS OU LAJES SOBRE SOLO</t>
  </si>
  <si>
    <t>FABRICAÇÃO, MONTAGEM E DESMONTAGEM DE FÔRMA PARA VIGA BALDRAME, EM CHA</t>
  </si>
  <si>
    <t>ESCORAMENTO DE FÔRMAS DE LAJE EM MADEIRA NÃO APARELHADA, PÉ-DIREITO SI</t>
  </si>
  <si>
    <t>ARMAÇÃO DE PILAR OU VIGA DE UMA ESTRUTURA CONVENCIONAL DE CONCRETO ARM</t>
  </si>
  <si>
    <t>VERGA MOLDADA IN LOCO EM CONCRETO PARA JANELAS COM MAIS DE 1,5 M DE VÃ</t>
  </si>
  <si>
    <t>TRAMA DE MADEIRA COMPOSTA POR TERÇAS PARA TELHADOS DE ATÉ 2 ÁGUAS PARA</t>
  </si>
  <si>
    <t>TELHAMENTO COM TELHA DE AÇO/ALUMÍNIO E = 0,5 MM, COM ATÉ 2 ÁGUAS, INCL</t>
  </si>
  <si>
    <t>IMPERMEABILIZAÇÕES, ISOLAÇÃO TÉRMICA E ACÚSTICA</t>
  </si>
  <si>
    <t>4.1</t>
  </si>
  <si>
    <t>LAJE IMPERMEABILIZADA</t>
  </si>
  <si>
    <t>4.1.1</t>
  </si>
  <si>
    <t>IMPERMEABILIZAÇÃO DE SUPERFÍCIE COM EMULSÃO ASFÁLTICA, 2 DEMÃOS AF_06/</t>
  </si>
  <si>
    <t>4.2</t>
  </si>
  <si>
    <t>VIGA BALDRAME</t>
  </si>
  <si>
    <t>ALVENARIAS, VEDAÇÕES E DIVISÓRIAS</t>
  </si>
  <si>
    <t>5.1</t>
  </si>
  <si>
    <t>5.2</t>
  </si>
  <si>
    <t>ALVENARIA DE VEDAÇÃO DE BLOCOS CERÂMICOS FURADOS NA HORIZONTAL</t>
  </si>
  <si>
    <t>FORRO EM PLACAS DE GESSO, PARA AMBIENTES COMERCIAIS. AF_05/2017_P</t>
  </si>
  <si>
    <t>REVESTIMENTOS</t>
  </si>
  <si>
    <t>6.1</t>
  </si>
  <si>
    <t>REVESTIMENTO DE TETO</t>
  </si>
  <si>
    <t>6.1.1</t>
  </si>
  <si>
    <t>6.1.2</t>
  </si>
  <si>
    <t>CHAPISCO APLICADO NO TETO, COM ROLO PARA TEXTURA ACRÍLICA. ARGAMASSA</t>
  </si>
  <si>
    <t>EMBOÇO OU MASSA ÚNICA EM ARGAMASSA TRAÇO 1:2:8, PREPARO MECÂNICO COM B</t>
  </si>
  <si>
    <t>6.2</t>
  </si>
  <si>
    <t>REVESTIMENTO DE ALVENARIA</t>
  </si>
  <si>
    <t>6.2.1</t>
  </si>
  <si>
    <t>6.2.2</t>
  </si>
  <si>
    <t>6.2.3</t>
  </si>
  <si>
    <t>CHAPISCO APLICADO EM ALVENARIA (SEM PRESENÇA DE VÃOS) E ESTRUTURAS DE CONC</t>
  </si>
  <si>
    <t>EMBOÇO OU MASSA ÚNICA EM ARGAMASSA TRAÇO 1:2:8, PREPARO MANUAL, APLICADA M</t>
  </si>
  <si>
    <t>REVESTIMENTO CERÂMICO PARA PAREDES EXTERNAS EM PASTILHAS DE PORCELANA 5 X</t>
  </si>
  <si>
    <t>7.1</t>
  </si>
  <si>
    <t>7.2</t>
  </si>
  <si>
    <t>7.3</t>
  </si>
  <si>
    <t>PORTA EM ALUMÍNIO DE ABRIR TIPO VENEZIANA COM GUARNIÇÃO, FIXAÇÃO</t>
  </si>
  <si>
    <t>KIT DE PORTA-PRONTA DE MADEIRA EM ACABAMENTO MELAMÍNICO BRANCO, FOLHA LEVE</t>
  </si>
  <si>
    <t>JANELA DE AÇO DE CORRER COM 4 FOLHAS PARA VIDRO, COM BATENTE, FERRAGENS</t>
  </si>
  <si>
    <t>PAVIMENTAÇÃO</t>
  </si>
  <si>
    <t>8.1</t>
  </si>
  <si>
    <t>INTERNA</t>
  </si>
  <si>
    <t>8.1.1</t>
  </si>
  <si>
    <t>8.1.2</t>
  </si>
  <si>
    <t>8.1.3</t>
  </si>
  <si>
    <t>8.1.4</t>
  </si>
  <si>
    <t>8.1.5</t>
  </si>
  <si>
    <t>CONCRETO MAGRO PARA LASTRO, TRAÇO 1:4,5:4,5 (EM MASSA SECA DE CIMENTO/ ARE</t>
  </si>
  <si>
    <t>CONTRAPISO EM ARGAMASSA TRAÇO 1:4 (CIMENTO E AREIA), PREPARO MECÂNICO</t>
  </si>
  <si>
    <t>REVESTIMENTO CERÂMICO PARA PISO COM PLACAS TIPO PORCELANATO DE DIMENSÕES 60x60cm</t>
  </si>
  <si>
    <t>BANCADA DE GRANITO CINZA POLIDO, DE 1,50 X 0,60 M, PARA PIA DE COZINHA</t>
  </si>
  <si>
    <t>SOLEIRA EM GRANITO, LARGURA 15 CM, ESPESSURA 2,0 CM. AF_09/2020</t>
  </si>
  <si>
    <t xml:space="preserve">Un </t>
  </si>
  <si>
    <t>PINTURAS</t>
  </si>
  <si>
    <t>9.1</t>
  </si>
  <si>
    <t>TETO</t>
  </si>
  <si>
    <t>9.1.1</t>
  </si>
  <si>
    <t>9.1.2</t>
  </si>
  <si>
    <t>9.1.3</t>
  </si>
  <si>
    <t>APLICAÇÃO DE FUNDO SELADOR ACRÍLICO EM TETO, UMA DEMÃO. AF_06/2014</t>
  </si>
  <si>
    <t>APLICAÇÃO MANUAL DE MASSA ACRÍLICA EM PANOS DE FACHADA COM PRESENÇA DE VÃO</t>
  </si>
  <si>
    <t>APLICAÇÃO MANUAL DE PINTURA COM TINTA LÁTEX ACRÍLICA EM PAREDES, DUAS DEMÃOS</t>
  </si>
  <si>
    <t>9.2</t>
  </si>
  <si>
    <t>ALVENARIAS</t>
  </si>
  <si>
    <t>9.2.1</t>
  </si>
  <si>
    <t>9.2.2</t>
  </si>
  <si>
    <t>9.2.3</t>
  </si>
  <si>
    <t>APLICAÇÃO MANUAL DE FUNDO SELADOR ACRÍLICO EM PANOS COM PRESENÇA DE VÃOS</t>
  </si>
  <si>
    <t>VIDROS</t>
  </si>
  <si>
    <t>10.1</t>
  </si>
  <si>
    <t>INSTALAÇÃO DE VIDRO TEMPERADO, E = 8 MM, ENCAIXADO EM PERFIL U. AF_01/2021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</si>
  <si>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</si>
  <si>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</si>
  <si>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</si>
  <si>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</si>
  <si>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</si>
  <si>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</si>
  <si>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</si>
  <si>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</si>
  <si>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</si>
  <si>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</si>
  <si>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</si>
  <si>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</si>
  <si>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</si>
  <si>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</si>
  <si>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11.1.15</t>
  </si>
  <si>
    <t>11.1.16</t>
  </si>
  <si>
    <t>ELETRODUTO RÍGIDO ROSCÁVEL, PVC, DN 40 MM (1 1/4"), PARA CIRCUITOS TERMINA</t>
  </si>
  <si>
    <t>CABO DE COBRE FLEXÍVEL ISOLADO, 2,5 MM², ANTI-CHAMA 450/750 V, PARA CIRCUI</t>
  </si>
  <si>
    <t>SUPORTE PARAFUSADO COM PLACA DE ENCAIXE 4" X 2" ALTO (2,00 M DO PISO) PARA</t>
  </si>
  <si>
    <t>DISJUNTOR MONOPOLAR TIPO DIN, CORRENTE NOMINAL DE 10A - FORNECIMENTO E INS</t>
  </si>
  <si>
    <t>DISJUNTOR MONOPOLAR TIPO DIN, CORRENTE NOMINAL DE 40A - FORNECIMENTO E INS</t>
  </si>
  <si>
    <t>DISPOSITIVO DPS CLASSE II, 1 POLO, TENSAO MAXIMA DE 275 V, CORRENTE MAXIMA DE *45*</t>
  </si>
  <si>
    <t>CABO DE COBRE FLEXÍVEL ISOLADO, 10 MM², ANTI-CHAMA 0,6/1,0 KV, PARA CIRCUI</t>
  </si>
  <si>
    <t>INTERRUPTOR SIMPLES (3 MÓDULOS), 10A/250V, INCLUINDO SUPORTE E PLACA - FOR</t>
  </si>
  <si>
    <t>INTERRUPTOR SIMPLES (2 MÓDULOS) COM TOMADA, 10A/2</t>
  </si>
  <si>
    <t>INTERRUPTOR SIMPLES (1 MÓDULO), 10A/250V, INCLUINDO SUPORTE E PLACA - FORN</t>
  </si>
  <si>
    <t>ELETRODUTO RÍGIDO ROSCÁVEL, PVC, DN 32 MM (1"), PARA CIRCUITOS TERMINAIS</t>
  </si>
  <si>
    <t>ELETRODUTO RÍGIDO ROSCÁVEL, PVC, DN 25 MM (3/4"), PARA CIRCUITOS TERMINAIS</t>
  </si>
  <si>
    <t>ELETRODUTO FLEXÍVEL CORRUGADO, PVC, DN 25 MM (3/4"), PARA CIRCUITOS TERMIN</t>
  </si>
  <si>
    <t>LUMINÁRIA TIPO CALHA, DE SOBREPOR, COM 2 LÂMPADAS TUBULARES FLUORESCENTES</t>
  </si>
  <si>
    <t>TOMADA MÉDIA DE EMBUTIR (2 MÓDULOS), 2P+T 20 A, INCLUINDO SUPORTE E PLACA</t>
  </si>
  <si>
    <t>QUADRO DE DISTRIBUIÇÃO DE ENERGIA EM PVC, DE EMBUTIR, SEM BARRAMENTO, PARA</t>
  </si>
  <si>
    <t>CABEAMENTO LÓGICO E TELEFÔNICO</t>
  </si>
  <si>
    <t>12.1</t>
  </si>
  <si>
    <t>12.2</t>
  </si>
  <si>
    <t>12.3</t>
  </si>
  <si>
    <t>12.4</t>
  </si>
  <si>
    <t>12.5</t>
  </si>
  <si>
    <t>12.6</t>
  </si>
  <si>
    <t>12.7</t>
  </si>
  <si>
    <t>12.8</t>
  </si>
  <si>
    <t>CAIXA DE PASSAGEM PARA TELEFONE 15X15X10CM (SOBREPOR), FORNECIMENTO E</t>
  </si>
  <si>
    <t>CAIXA DE PASSAGEM PARA TELEFONE 80X80X15CM (SOBREPOR) FORNECIMENTO</t>
  </si>
  <si>
    <t>ELETRODUTO RÍGIDO ROSCÁVEL, PVC, DN 32 MM (1"), PARA CIRCUITOS TERMINA</t>
  </si>
  <si>
    <t>ELETRODUTO FLEXÍVEL CORRUGADO, PVC, DN 32 MM (1"), PARA CIRCUITOS TERM</t>
  </si>
  <si>
    <t>TOMADA PARA TELEFONE RJ11 - FORNECIMENTO E INSTALAÇÃO. AF_11/2019</t>
  </si>
  <si>
    <t>CABO ELETRÔNICO CATEGORIA 6, INSTALADO EM EDIFICAÇÃO RESIDENCIAL - FOR</t>
  </si>
  <si>
    <t>CABO TELEFÔNICO CCI-50 2 PARES, SEM BLINDAGEM, INSTALADO EM ENTRADA DE</t>
  </si>
  <si>
    <t>TOMADA DE REDE RJ45 - FORNECIMENTO E INSTALAÇÃO. AF_11/2019</t>
  </si>
  <si>
    <t>13.1</t>
  </si>
  <si>
    <t>13.1.1</t>
  </si>
  <si>
    <t>13.1.2</t>
  </si>
  <si>
    <t>13.1.3</t>
  </si>
  <si>
    <t>13.1.4</t>
  </si>
  <si>
    <t>13.1.5</t>
  </si>
  <si>
    <t>13.1.6</t>
  </si>
  <si>
    <t>13.1.7</t>
  </si>
  <si>
    <t>13.1.8</t>
  </si>
  <si>
    <t>13.1.9</t>
  </si>
  <si>
    <t>13.1.10</t>
  </si>
  <si>
    <t>13.1.11</t>
  </si>
  <si>
    <t>13.1.12</t>
  </si>
  <si>
    <t>INSTALAÇÕES HIDROSSANITÁRIAS</t>
  </si>
  <si>
    <t>HIDRÁULICAS</t>
  </si>
  <si>
    <t>JOELHO 90 GRAUS, PVC, SOLDÁVEL, DN 25MM, INSTALADO EM RAMAL OU SUB-RAM</t>
  </si>
  <si>
    <t>ENGATE FLEXÍVEL EM PLÁSTICO BRANCO, 1/2 X 40CM - FORNECIMENTO E INSTA</t>
  </si>
  <si>
    <t>ENGATE FLEXÍVEL EM INOX, 1/2 X 40CM - FORNECIMENTO E INSTALAÇÃO. AF_0</t>
  </si>
  <si>
    <t>JOELHO 90 GRAUS COM BUCHA DE LATÃO, PVC, SOLDÁVEL, DN 25MM, X 3/4 INS</t>
  </si>
  <si>
    <t>JOELHO 90 GRAUS, PVC, SOLDÁVEL, DN 32MM, INSTALADO EM RAMAL OU SUB-RAM</t>
  </si>
  <si>
    <t>TUBO, PVC, SOLDÁVEL, DN 25MM, INSTALADO EM RAMAL DE DISTRIBUIÇÃO DE ÁG</t>
  </si>
  <si>
    <t>TUBO, PVC, SOLDÁVEL, DN 32MM, INSTALADO EM RAMAL DE DISTRIBUIÇÃO DE ÁG</t>
  </si>
  <si>
    <t>TE, PVC, SOLDÁVEL, DN 25MM, INSTALADO EM RAMAL OU SUB-RAMAL DE ÁGUA</t>
  </si>
  <si>
    <t>TE, PVC, SOLDÁVEL, DN 32MM, INSTALADO EM RAMAL OU SUB-RAMAL DE ÁGUA</t>
  </si>
  <si>
    <t>TÊ COM BUCHA DE LATÃO NA BOLSA CENTRAL, PVC, SOLDÁVEL, DN 25MM X 1/2,</t>
  </si>
  <si>
    <t>REGISTRO DE GAVETA BRUTO, LATÃO, ROSCÁVEL, 3/4", COM ACABAMENTO E CANO</t>
  </si>
  <si>
    <t>REGISTRO DE ESFERA, PVC, SOLDÁVEL, DN 25 MM, INSTALADO EM RESERVAÇÃO</t>
  </si>
  <si>
    <t>13.2</t>
  </si>
  <si>
    <t>13.2.1</t>
  </si>
  <si>
    <t>13.2.2</t>
  </si>
  <si>
    <t>13.2.3</t>
  </si>
  <si>
    <t>13.2.4</t>
  </si>
  <si>
    <t>13.2.6</t>
  </si>
  <si>
    <t>13.2.7</t>
  </si>
  <si>
    <t>13.2.8</t>
  </si>
  <si>
    <t>13.2.10</t>
  </si>
  <si>
    <t>13.2.14</t>
  </si>
  <si>
    <t>13.2.16</t>
  </si>
  <si>
    <t>SANITÁRIAS</t>
  </si>
  <si>
    <t>CAIXA D´ÁGUA EM POLIETILENO, 500 LITROS - FORNECIMENTO E INSTALAÇÃO.</t>
  </si>
  <si>
    <t>CAIXA DE GORDURA SIMPLES, CIRCULAR, EM CONCRETO PRÉ-MOLDADO, DIÂMETRO</t>
  </si>
  <si>
    <t>CAIXA DE CONCRETO ARMADO PRE-MOLDADO, COM FUNDO E SEM TAMPA,  60x60x50</t>
  </si>
  <si>
    <t>CAIXA SIFONADA, PVC, DN 150 X 185 X 75 MM, JUNTA ELÁSTICA, FORNECIDA</t>
  </si>
  <si>
    <t>JOELHO 90 GRAUS, PVC, SERIE NORMAL, ESGOTO PREDIAL, DN 40 MM, JUNTA SO</t>
  </si>
  <si>
    <t>JOELHO 90 GRAUS, PVC, SERIE NORMAL, ESGOTO PREDIAL, DN 50 MM, JUNTA EL</t>
  </si>
  <si>
    <t>JOELHO 90 GRAUS, PVC, SERIE NORMAL, ESGOTO PREDIAL, DN 100 MM, JUNTA E</t>
  </si>
  <si>
    <t>JOELHO 90 GRAUS, PVC, SERIE NORMAL, ESGOTO PREDIAL, DN 75 MM, JUNTA EL</t>
  </si>
  <si>
    <t>TUBO PVC, SÉRIE R, ÁGUA PLUVIAL, DN 100 MM, FORNECIDO E INSTALADO EM</t>
  </si>
  <si>
    <t>TUBO PVC, SERIE NORMAL, ESGOTO PREDIAL, DN 75 MM, FORNECIDO E INSTALAD</t>
  </si>
  <si>
    <t>TUBO PVC, SERIE NORMAL, ESGOTO PREDIAL, DN 100 MM, FORNECIDO E INSTALA</t>
  </si>
  <si>
    <t>TUBO PVC, SERIE NORMAL, ESGOTO PREDIAL, DN 40 MM, FORNECIDO E INSTALAD</t>
  </si>
  <si>
    <t>TUBO PVC, SERIE NORMAL, ESGOTO PREDIAL, DN 50 MM, FORNECIDO E INSTALAD</t>
  </si>
  <si>
    <t>FILTRO ANAERÓBIO CIRCULAR, EM CONCRETO PRÉ-MOLDADO, DIÂMETRO INTERNO</t>
  </si>
  <si>
    <t>TANQUE SÉPTICO CIRCULAR, EM CONCRETO PRÉ-MOLDADO, DIÂMETRO INTERNO</t>
  </si>
  <si>
    <t>13.2.5</t>
  </si>
  <si>
    <t>13.2.9</t>
  </si>
  <si>
    <t>13.2.11</t>
  </si>
  <si>
    <t>13.2.12</t>
  </si>
  <si>
    <t>13.2.13</t>
  </si>
  <si>
    <t>13.2.15</t>
  </si>
  <si>
    <t>13.3</t>
  </si>
  <si>
    <t>13.3.1</t>
  </si>
  <si>
    <t>13.3.2</t>
  </si>
  <si>
    <t>13.3.3</t>
  </si>
  <si>
    <t>13.3.4</t>
  </si>
  <si>
    <t>13.3.5</t>
  </si>
  <si>
    <t>ACESSÓRIOS, BANCADAS, LOUÇAS E METAIS</t>
  </si>
  <si>
    <t>VASO SANITARIO SIFONADO CONVENCIONAL COM LOUÇA BRANCA, INCLUSO CONJUNT</t>
  </si>
  <si>
    <t>TORNEIRA CROMADA TUBO MÓVEL, DE MESA, 1/2 OU 3/4, PARA PIA DE COZINH</t>
  </si>
  <si>
    <t>TORNEIRA CROMADA DE MESA, 1/2 OU 3/4, PARA LAVATÓRIO, PADRÃO MÉDIO -</t>
  </si>
  <si>
    <t>LAVATÓRIO LOUÇA BRANCA COM COLUNA, *44 X 35,5* CM, PADRÃO POPULAR, INC</t>
  </si>
  <si>
    <t>14.1</t>
  </si>
  <si>
    <t>SERVIÇOS COMPLEMENTARES</t>
  </si>
  <si>
    <t>LIMPEZA DE PISO CERÂMICO OU PORCELANATO COM PANO ÚMIDO. AF_04/2019</t>
  </si>
  <si>
    <t>14.2</t>
  </si>
  <si>
    <t>LETREIRO RELEVO AÇO ESCOVADO, 15 CM DE ALTURA</t>
  </si>
  <si>
    <t>LT</t>
  </si>
  <si>
    <t>14.3</t>
  </si>
  <si>
    <t>LOGOMARCA DE IDENTIFICAÇÃO VISUAL DA INSTITUIÇÃO EM CHAPA METÁLICA GALVANIZADA - Nº 18, INCLUINDO PINTURA ESPECIAL SEGUINDO PADRÃO DE CORES - 99CMX80X8CM - INCLUINDO INSTALAÇÃO COM PARABOLT</t>
  </si>
  <si>
    <t>EQUIPAMENTOS</t>
  </si>
  <si>
    <t>15.1</t>
  </si>
  <si>
    <t>COMBATE Á INCÊNDIO</t>
  </si>
  <si>
    <t>15.1.1</t>
  </si>
  <si>
    <t>15.1.2</t>
  </si>
  <si>
    <t>15.2</t>
  </si>
  <si>
    <t>15.2.1</t>
  </si>
  <si>
    <t>EXTINTOR DE INCÊNDIO PORTÁTIL COM CARGA DE PQS DE 4 KG, CLASSE BC - FO</t>
  </si>
  <si>
    <t>LUMINÁRIA DE EMERGÊNCIA, COM 30 LÂMPADAS LED DE 2 W, SEM REATOR - FORN</t>
  </si>
  <si>
    <t>ACESSORIOS/COMPLEMENTOS</t>
  </si>
  <si>
    <t>CANCELA AUTOMATICA AUTO FLUXO DE 2,5 A6m</t>
  </si>
  <si>
    <t>PROJETO: Pórtico de Acesso com Guarita</t>
  </si>
  <si>
    <t>ENG.  XX</t>
  </si>
  <si>
    <t>4.2.1</t>
  </si>
  <si>
    <t>SERVIÇOS PRELIMINARES</t>
  </si>
  <si>
    <t>INFRAESTRUTURA/SUPRAESTRUTURA</t>
  </si>
  <si>
    <t>IMPERMEABILIZAÇÕES</t>
  </si>
  <si>
    <t>ESQUADRIAS</t>
  </si>
  <si>
    <t xml:space="preserve">Prazo de exacução:   90 dias </t>
  </si>
  <si>
    <t>Área construida:</t>
  </si>
  <si>
    <t>Valor (R$/m²)</t>
  </si>
  <si>
    <t>% DO ITEM</t>
  </si>
  <si>
    <t>VALOR (R$)</t>
  </si>
  <si>
    <t>3 meses</t>
  </si>
  <si>
    <t>1 MÊS</t>
  </si>
  <si>
    <t>2 MÊS</t>
  </si>
  <si>
    <t>3 MÊS</t>
  </si>
  <si>
    <t>TOTAL  DESEMBOLSO MENSAL</t>
  </si>
  <si>
    <t>DESEMBOLSO ACUMULADO</t>
  </si>
  <si>
    <t>%  MENSAL</t>
  </si>
  <si>
    <t>% MENSAL ACUMULADA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</si>
</sst>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&quot;\ #,##0.00"/>
    <numFmt numFmtId="167" formatCode="_(* #,##0.00_);_(* \(#,##0.00\);_(* \-??_);_(@_)"/>
    <numFmt numFmtId="168" formatCode="_(&quot;R$ &quot;* #,##0.00_);_(&quot;R$ &quot;* \(#,##0.00\);_(&quot;R$ &quot;* &quot;-&quot;??_);_(@_)"/>
    <numFmt numFmtId="169" formatCode="0.0000"/>
    <numFmt numFmtId="170" formatCode="#,#00"/>
    <numFmt numFmtId="171" formatCode="&quot; R$ &quot;#,##0.00\ ;&quot; R$ (&quot;#,##0.00\);&quot; R$ -&quot;#\ ;@\ "/>
    <numFmt numFmtId="172" formatCode="_(&quot;R$ &quot;* #,##0.00_);_(&quot;R$ &quot;* \(#,##0.00\);_(&quot;R$ &quot;* \-??_);_(@_)"/>
    <numFmt numFmtId="173" formatCode="General\ "/>
    <numFmt numFmtId="174" formatCode="%#,#00"/>
    <numFmt numFmtId="175" formatCode="#.#####"/>
    <numFmt numFmtId="176" formatCode="[$R$-416]\ #,##0.00;[Red]\-[$R$-416]\ #,##0.00"/>
    <numFmt numFmtId="177" formatCode="#,##0.00\ ;&quot; (&quot;#,##0.00\);&quot; -&quot;#\ ;@\ "/>
    <numFmt numFmtId="178" formatCode="#,"/>
    <numFmt numFmtId="179" formatCode="_(&quot;Cr$&quot;* #,##0.00_);_(&quot;Cr$&quot;* \(#,##0.00\);_(&quot;Cr$&quot;* &quot;-&quot;??_);_(@_)"/>
    <numFmt numFmtId="180" formatCode="General&quot; m²&quot;"/>
  </numFmts>
  <fonts count="7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5"/>
      <color indexed="56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  <charset val="1"/>
    </font>
    <font>
      <sz val="1"/>
      <color indexed="8"/>
      <name val="Courier New"/>
      <family val="3"/>
    </font>
    <font>
      <b/>
      <i/>
      <sz val="16"/>
      <color indexed="8"/>
      <name val="Arial"/>
      <family val="2"/>
    </font>
    <font>
      <u/>
      <sz val="11"/>
      <color indexed="12"/>
      <name val="Arial"/>
      <family val="2"/>
    </font>
    <font>
      <sz val="12"/>
      <name val="Courier New"/>
      <family val="3"/>
    </font>
    <font>
      <b/>
      <i/>
      <u/>
      <sz val="11"/>
      <color indexed="8"/>
      <name val="Arial"/>
      <family val="2"/>
    </font>
    <font>
      <b/>
      <sz val="1"/>
      <color indexed="8"/>
      <name val="Courier New"/>
      <family val="3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theme="1"/>
      <name val="Arial Narrow"/>
      <family val="2"/>
    </font>
    <font>
      <i/>
      <sz val="10"/>
      <name val="Arial"/>
      <family val="2"/>
    </font>
    <font>
      <b/>
      <i/>
      <sz val="10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1"/>
      <color indexed="8"/>
      <name val="Arial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8"/>
      <name val="Arial"/>
      <family val="2"/>
    </font>
    <font>
      <sz val="22"/>
      <name val="Arial"/>
      <family val="2"/>
    </font>
    <font>
      <sz val="22"/>
      <name val="Times New Roman"/>
      <family val="1"/>
    </font>
    <font>
      <b/>
      <sz val="22"/>
      <name val="Arial"/>
      <family val="2"/>
    </font>
    <font>
      <b/>
      <sz val="12"/>
      <name val="Arial"/>
      <family val="2"/>
    </font>
    <font>
      <sz val="10"/>
      <name val="Arial Narrow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0"/>
      <name val="Arial Narrow"/>
      <family val="2"/>
    </font>
    <font>
      <b/>
      <i/>
      <sz val="10"/>
      <name val="Arial Narrow"/>
      <family val="2"/>
    </font>
    <font>
      <b/>
      <sz val="11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sz val="8"/>
      <color indexed="8"/>
      <name val="Verdana"/>
      <family val="2"/>
    </font>
    <font>
      <sz val="8"/>
      <name val="Verdana"/>
      <family val="2"/>
    </font>
    <font>
      <b/>
      <sz val="10"/>
      <color indexed="8"/>
      <name val="Arial"/>
      <family val="2"/>
    </font>
    <font>
      <b/>
      <sz val="8"/>
      <name val="Verdana"/>
      <family val="2"/>
    </font>
    <font>
      <b/>
      <sz val="8"/>
      <color indexed="8"/>
      <name val="Verdana"/>
      <family val="2"/>
    </font>
    <font>
      <sz val="8"/>
      <color indexed="10"/>
      <name val="Verdana"/>
      <family val="2"/>
    </font>
  </fonts>
  <fills count="6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4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5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12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526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ill="0" applyBorder="0" applyAlignment="0" applyProtection="0"/>
    <xf numFmtId="0" fontId="6" fillId="0" borderId="0"/>
    <xf numFmtId="9" fontId="6" fillId="0" borderId="0"/>
    <xf numFmtId="0" fontId="7" fillId="0" borderId="11"/>
    <xf numFmtId="0" fontId="4" fillId="0" borderId="0"/>
    <xf numFmtId="9" fontId="4" fillId="0" borderId="0" applyFill="0" applyBorder="0" applyAlignment="0" applyProtection="0"/>
    <xf numFmtId="0" fontId="1" fillId="0" borderId="0"/>
    <xf numFmtId="0" fontId="8" fillId="0" borderId="12" applyNumberFormat="0" applyFill="0" applyAlignment="0" applyProtection="0"/>
    <xf numFmtId="165" fontId="4" fillId="0" borderId="0" applyFill="0" applyBorder="0" applyAlignment="0" applyProtection="0"/>
    <xf numFmtId="168" fontId="4" fillId="0" borderId="0" applyFill="0" applyBorder="0" applyAlignment="0" applyProtection="0"/>
    <xf numFmtId="0" fontId="9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5" borderId="0" applyNumberFormat="0" applyBorder="0" applyAlignment="0" applyProtection="0"/>
    <xf numFmtId="0" fontId="12" fillId="20" borderId="13" applyNumberFormat="0" applyAlignment="0" applyProtection="0"/>
    <xf numFmtId="0" fontId="12" fillId="20" borderId="13" applyNumberFormat="0" applyAlignment="0" applyProtection="0"/>
    <xf numFmtId="0" fontId="12" fillId="21" borderId="13" applyNumberFormat="0" applyAlignment="0" applyProtection="0"/>
    <xf numFmtId="0" fontId="13" fillId="22" borderId="14" applyNumberFormat="0" applyAlignment="0" applyProtection="0"/>
    <xf numFmtId="0" fontId="14" fillId="0" borderId="15" applyNumberFormat="0" applyFill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6" borderId="0" applyNumberFormat="0" applyBorder="0" applyAlignment="0" applyProtection="0"/>
    <xf numFmtId="0" fontId="15" fillId="9" borderId="13" applyNumberFormat="0" applyAlignment="0" applyProtection="0"/>
    <xf numFmtId="0" fontId="16" fillId="4" borderId="0" applyNumberFormat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ill="0" applyBorder="0" applyAlignment="0" applyProtection="0"/>
    <xf numFmtId="0" fontId="17" fillId="27" borderId="0" applyNumberFormat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9" fillId="28" borderId="16" applyNumberFormat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18" fillId="20" borderId="17" applyNumberFormat="0" applyAlignment="0" applyProtection="0"/>
    <xf numFmtId="0" fontId="18" fillId="20" borderId="17" applyNumberFormat="0" applyAlignment="0" applyProtection="0"/>
    <xf numFmtId="0" fontId="18" fillId="21" borderId="17" applyNumberFormat="0" applyAlignment="0" applyProtection="0"/>
    <xf numFmtId="167" fontId="9" fillId="0" borderId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1" fillId="0" borderId="20" applyNumberFormat="0" applyFill="0" applyAlignment="0" applyProtection="0"/>
    <xf numFmtId="165" fontId="4" fillId="0" borderId="0" applyFill="0" applyBorder="0" applyAlignment="0" applyProtection="0"/>
    <xf numFmtId="0" fontId="1" fillId="0" borderId="0"/>
    <xf numFmtId="0" fontId="4" fillId="0" borderId="0"/>
    <xf numFmtId="168" fontId="4" fillId="0" borderId="0" applyFill="0" applyBorder="0" applyAlignment="0" applyProtection="0"/>
    <xf numFmtId="0" fontId="1" fillId="0" borderId="0"/>
    <xf numFmtId="9" fontId="4" fillId="0" borderId="0" applyFill="0" applyBorder="0" applyAlignment="0" applyProtection="0"/>
    <xf numFmtId="165" fontId="4" fillId="0" borderId="0" applyFill="0" applyBorder="0" applyAlignment="0" applyProtection="0"/>
    <xf numFmtId="0" fontId="1" fillId="0" borderId="0"/>
    <xf numFmtId="0" fontId="25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9" fillId="28" borderId="16" applyNumberFormat="0" applyAlignment="0" applyProtection="0"/>
    <xf numFmtId="0" fontId="21" fillId="0" borderId="20" applyNumberFormat="0" applyFill="0" applyAlignment="0" applyProtection="0"/>
    <xf numFmtId="0" fontId="18" fillId="21" borderId="17" applyNumberFormat="0" applyAlignment="0" applyProtection="0"/>
    <xf numFmtId="0" fontId="12" fillId="21" borderId="13" applyNumberFormat="0" applyAlignment="0" applyProtection="0"/>
    <xf numFmtId="0" fontId="18" fillId="21" borderId="17" applyNumberFormat="0" applyAlignment="0" applyProtection="0"/>
    <xf numFmtId="0" fontId="18" fillId="20" borderId="17" applyNumberFormat="0" applyAlignment="0" applyProtection="0"/>
    <xf numFmtId="0" fontId="18" fillId="20" borderId="17" applyNumberFormat="0" applyAlignment="0" applyProtection="0"/>
    <xf numFmtId="0" fontId="9" fillId="28" borderId="16" applyNumberFormat="0" applyAlignment="0" applyProtection="0"/>
    <xf numFmtId="0" fontId="12" fillId="20" borderId="13" applyNumberFormat="0" applyAlignment="0" applyProtection="0"/>
    <xf numFmtId="0" fontId="12" fillId="20" borderId="13" applyNumberFormat="0" applyAlignment="0" applyProtection="0"/>
    <xf numFmtId="0" fontId="15" fillId="9" borderId="13" applyNumberFormat="0" applyAlignment="0" applyProtection="0"/>
    <xf numFmtId="0" fontId="12" fillId="20" borderId="13" applyNumberFormat="0" applyAlignment="0" applyProtection="0"/>
    <xf numFmtId="0" fontId="12" fillId="20" borderId="13" applyNumberFormat="0" applyAlignment="0" applyProtection="0"/>
    <xf numFmtId="0" fontId="12" fillId="21" borderId="13" applyNumberFormat="0" applyAlignment="0" applyProtection="0"/>
    <xf numFmtId="0" fontId="15" fillId="9" borderId="13" applyNumberFormat="0" applyAlignment="0" applyProtection="0"/>
    <xf numFmtId="0" fontId="12" fillId="21" borderId="13" applyNumberFormat="0" applyAlignment="0" applyProtection="0"/>
    <xf numFmtId="0" fontId="12" fillId="20" borderId="13" applyNumberFormat="0" applyAlignment="0" applyProtection="0"/>
    <xf numFmtId="0" fontId="12" fillId="20" borderId="13" applyNumberFormat="0" applyAlignment="0" applyProtection="0"/>
    <xf numFmtId="0" fontId="15" fillId="9" borderId="13" applyNumberFormat="0" applyAlignment="0" applyProtection="0"/>
    <xf numFmtId="0" fontId="18" fillId="20" borderId="17" applyNumberFormat="0" applyAlignment="0" applyProtection="0"/>
    <xf numFmtId="0" fontId="18" fillId="20" borderId="17" applyNumberFormat="0" applyAlignment="0" applyProtection="0"/>
    <xf numFmtId="0" fontId="9" fillId="28" borderId="16" applyNumberFormat="0" applyAlignment="0" applyProtection="0"/>
    <xf numFmtId="0" fontId="18" fillId="20" borderId="17" applyNumberFormat="0" applyAlignment="0" applyProtection="0"/>
    <xf numFmtId="0" fontId="18" fillId="20" borderId="17" applyNumberFormat="0" applyAlignment="0" applyProtection="0"/>
    <xf numFmtId="0" fontId="18" fillId="21" borderId="17" applyNumberFormat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2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21" borderId="0" applyNumberFormat="0" applyBorder="0" applyAlignment="0" applyProtection="0"/>
    <xf numFmtId="0" fontId="9" fillId="27" borderId="0" applyNumberFormat="0" applyBorder="0" applyAlignment="0" applyProtection="0"/>
    <xf numFmtId="0" fontId="9" fillId="21" borderId="0" applyNumberFormat="0" applyBorder="0" applyAlignment="0" applyProtection="0"/>
    <xf numFmtId="0" fontId="9" fillId="29" borderId="0" applyNumberFormat="0" applyBorder="0" applyAlignment="0" applyProtection="0"/>
    <xf numFmtId="0" fontId="9" fillId="9" borderId="0" applyNumberFormat="0" applyBorder="0" applyAlignment="0" applyProtection="0"/>
    <xf numFmtId="0" fontId="10" fillId="18" borderId="0" applyNumberFormat="0" applyBorder="0" applyAlignment="0" applyProtection="0"/>
    <xf numFmtId="0" fontId="10" fillId="27" borderId="0" applyNumberFormat="0" applyBorder="0" applyAlignment="0" applyProtection="0"/>
    <xf numFmtId="0" fontId="10" fillId="21" borderId="0" applyNumberFormat="0" applyBorder="0" applyAlignment="0" applyProtection="0"/>
    <xf numFmtId="0" fontId="10" fillId="9" borderId="0" applyNumberFormat="0" applyBorder="0" applyAlignment="0" applyProtection="0"/>
    <xf numFmtId="0" fontId="12" fillId="2" borderId="13" applyNumberFormat="0" applyAlignment="0" applyProtection="0"/>
    <xf numFmtId="0" fontId="26" fillId="0" borderId="0">
      <protection locked="0"/>
    </xf>
    <xf numFmtId="0" fontId="10" fillId="18" borderId="0" applyNumberFormat="0" applyBorder="0" applyAlignment="0" applyProtection="0"/>
    <xf numFmtId="0" fontId="10" fillId="30" borderId="0" applyNumberFormat="0" applyBorder="0" applyAlignment="0" applyProtection="0"/>
    <xf numFmtId="170" fontId="26" fillId="0" borderId="0">
      <protection locked="0"/>
    </xf>
    <xf numFmtId="0" fontId="27" fillId="0" borderId="0">
      <alignment horizontal="center"/>
    </xf>
    <xf numFmtId="0" fontId="27" fillId="0" borderId="0">
      <alignment horizontal="center" textRotation="90"/>
    </xf>
    <xf numFmtId="0" fontId="28" fillId="0" borderId="0" applyNumberFormat="0" applyFill="0" applyBorder="0" applyAlignment="0" applyProtection="0"/>
    <xf numFmtId="171" fontId="4" fillId="0" borderId="0" applyFill="0" applyBorder="0" applyAlignment="0" applyProtection="0"/>
    <xf numFmtId="171" fontId="4" fillId="0" borderId="0" applyFill="0" applyBorder="0" applyAlignment="0" applyProtection="0"/>
    <xf numFmtId="171" fontId="4" fillId="0" borderId="0" applyFill="0" applyBorder="0" applyAlignment="0" applyProtection="0"/>
    <xf numFmtId="171" fontId="4" fillId="0" borderId="0" applyFill="0" applyBorder="0" applyAlignment="0" applyProtection="0"/>
    <xf numFmtId="172" fontId="4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2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28" borderId="16" applyNumberFormat="0" applyAlignment="0" applyProtection="0"/>
    <xf numFmtId="174" fontId="26" fillId="0" borderId="0">
      <protection locked="0"/>
    </xf>
    <xf numFmtId="175" fontId="26" fillId="0" borderId="0">
      <protection locked="0"/>
    </xf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30" fillId="0" borderId="0"/>
    <xf numFmtId="176" fontId="30" fillId="0" borderId="0"/>
    <xf numFmtId="0" fontId="18" fillId="2" borderId="17" applyNumberFormat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0" fontId="32" fillId="0" borderId="22" applyNumberFormat="0" applyFill="0" applyAlignment="0" applyProtection="0"/>
    <xf numFmtId="0" fontId="33" fillId="0" borderId="18" applyNumberFormat="0" applyFill="0" applyAlignment="0" applyProtection="0"/>
    <xf numFmtId="0" fontId="34" fillId="0" borderId="23" applyNumberFormat="0" applyFill="0" applyAlignment="0" applyProtection="0"/>
    <xf numFmtId="0" fontId="34" fillId="0" borderId="0" applyNumberFormat="0" applyFill="0" applyBorder="0" applyAlignment="0" applyProtection="0"/>
    <xf numFmtId="178" fontId="31" fillId="0" borderId="0">
      <protection locked="0"/>
    </xf>
    <xf numFmtId="178" fontId="31" fillId="0" borderId="0">
      <protection locked="0"/>
    </xf>
    <xf numFmtId="0" fontId="21" fillId="0" borderId="24" applyNumberFormat="0" applyFill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167" fontId="4" fillId="0" borderId="0" applyFill="0" applyBorder="0" applyAlignment="0" applyProtection="0"/>
    <xf numFmtId="167" fontId="9" fillId="0" borderId="0" applyFill="0" applyBorder="0" applyAlignment="0" applyProtection="0"/>
    <xf numFmtId="0" fontId="12" fillId="20" borderId="13" applyNumberFormat="0" applyAlignment="0" applyProtection="0"/>
    <xf numFmtId="0" fontId="12" fillId="20" borderId="13" applyNumberFormat="0" applyAlignment="0" applyProtection="0"/>
    <xf numFmtId="0" fontId="12" fillId="21" borderId="13" applyNumberFormat="0" applyAlignment="0" applyProtection="0"/>
    <xf numFmtId="0" fontId="15" fillId="9" borderId="13" applyNumberFormat="0" applyAlignment="0" applyProtection="0"/>
    <xf numFmtId="0" fontId="9" fillId="28" borderId="16" applyNumberFormat="0" applyAlignment="0" applyProtection="0"/>
    <xf numFmtId="0" fontId="18" fillId="20" borderId="17" applyNumberFormat="0" applyAlignment="0" applyProtection="0"/>
    <xf numFmtId="0" fontId="18" fillId="20" borderId="17" applyNumberFormat="0" applyAlignment="0" applyProtection="0"/>
    <xf numFmtId="0" fontId="18" fillId="21" borderId="17" applyNumberFormat="0" applyAlignment="0" applyProtection="0"/>
    <xf numFmtId="0" fontId="21" fillId="0" borderId="20" applyNumberFormat="0" applyFill="0" applyAlignment="0" applyProtection="0"/>
    <xf numFmtId="0" fontId="9" fillId="28" borderId="16" applyNumberFormat="0" applyAlignment="0" applyProtection="0"/>
    <xf numFmtId="0" fontId="21" fillId="0" borderId="20" applyNumberFormat="0" applyFill="0" applyAlignment="0" applyProtection="0"/>
    <xf numFmtId="0" fontId="18" fillId="21" borderId="17" applyNumberFormat="0" applyAlignment="0" applyProtection="0"/>
    <xf numFmtId="0" fontId="12" fillId="21" borderId="13" applyNumberFormat="0" applyAlignment="0" applyProtection="0"/>
    <xf numFmtId="0" fontId="18" fillId="21" borderId="17" applyNumberFormat="0" applyAlignment="0" applyProtection="0"/>
    <xf numFmtId="0" fontId="18" fillId="20" borderId="17" applyNumberFormat="0" applyAlignment="0" applyProtection="0"/>
    <xf numFmtId="0" fontId="18" fillId="20" borderId="17" applyNumberFormat="0" applyAlignment="0" applyProtection="0"/>
    <xf numFmtId="0" fontId="9" fillId="28" borderId="16" applyNumberFormat="0" applyAlignment="0" applyProtection="0"/>
    <xf numFmtId="0" fontId="12" fillId="20" borderId="13" applyNumberFormat="0" applyAlignment="0" applyProtection="0"/>
    <xf numFmtId="0" fontId="12" fillId="20" borderId="13" applyNumberFormat="0" applyAlignment="0" applyProtection="0"/>
    <xf numFmtId="0" fontId="15" fillId="9" borderId="13" applyNumberFormat="0" applyAlignment="0" applyProtection="0"/>
    <xf numFmtId="0" fontId="12" fillId="20" borderId="13" applyNumberFormat="0" applyAlignment="0" applyProtection="0"/>
    <xf numFmtId="0" fontId="12" fillId="20" borderId="13" applyNumberFormat="0" applyAlignment="0" applyProtection="0"/>
    <xf numFmtId="0" fontId="12" fillId="21" borderId="13" applyNumberFormat="0" applyAlignment="0" applyProtection="0"/>
    <xf numFmtId="0" fontId="15" fillId="9" borderId="13" applyNumberFormat="0" applyAlignment="0" applyProtection="0"/>
    <xf numFmtId="0" fontId="12" fillId="21" borderId="13" applyNumberFormat="0" applyAlignment="0" applyProtection="0"/>
    <xf numFmtId="0" fontId="12" fillId="20" borderId="13" applyNumberFormat="0" applyAlignment="0" applyProtection="0"/>
    <xf numFmtId="0" fontId="12" fillId="20" borderId="13" applyNumberFormat="0" applyAlignment="0" applyProtection="0"/>
    <xf numFmtId="0" fontId="15" fillId="9" borderId="13" applyNumberFormat="0" applyAlignment="0" applyProtection="0"/>
    <xf numFmtId="0" fontId="18" fillId="20" borderId="17" applyNumberFormat="0" applyAlignment="0" applyProtection="0"/>
    <xf numFmtId="0" fontId="18" fillId="20" borderId="17" applyNumberFormat="0" applyAlignment="0" applyProtection="0"/>
    <xf numFmtId="0" fontId="9" fillId="28" borderId="16" applyNumberFormat="0" applyAlignment="0" applyProtection="0"/>
    <xf numFmtId="0" fontId="18" fillId="20" borderId="17" applyNumberFormat="0" applyAlignment="0" applyProtection="0"/>
    <xf numFmtId="0" fontId="18" fillId="20" borderId="17" applyNumberFormat="0" applyAlignment="0" applyProtection="0"/>
    <xf numFmtId="0" fontId="18" fillId="21" borderId="17" applyNumberFormat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12" fillId="2" borderId="13" applyNumberFormat="0" applyAlignment="0" applyProtection="0"/>
    <xf numFmtId="0" fontId="4" fillId="28" borderId="16" applyNumberFormat="0" applyAlignment="0" applyProtection="0"/>
    <xf numFmtId="0" fontId="18" fillId="2" borderId="17" applyNumberFormat="0" applyAlignment="0" applyProtection="0"/>
    <xf numFmtId="0" fontId="21" fillId="0" borderId="24" applyNumberFormat="0" applyFill="0" applyAlignment="0" applyProtection="0"/>
    <xf numFmtId="0" fontId="12" fillId="20" borderId="45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20" borderId="61" applyNumberFormat="0" applyAlignment="0" applyProtection="0"/>
    <xf numFmtId="0" fontId="18" fillId="20" borderId="47" applyNumberFormat="0" applyAlignment="0" applyProtection="0"/>
    <xf numFmtId="0" fontId="15" fillId="9" borderId="37" applyNumberFormat="0" applyAlignment="0" applyProtection="0"/>
    <xf numFmtId="0" fontId="9" fillId="28" borderId="58" applyNumberFormat="0" applyAlignment="0" applyProtection="0"/>
    <xf numFmtId="0" fontId="12" fillId="20" borderId="41" applyNumberFormat="0" applyAlignment="0" applyProtection="0"/>
    <xf numFmtId="0" fontId="12" fillId="20" borderId="45" applyNumberFormat="0" applyAlignment="0" applyProtection="0"/>
    <xf numFmtId="43" fontId="4" fillId="0" borderId="0" applyFill="0" applyBorder="0" applyAlignment="0" applyProtection="0"/>
    <xf numFmtId="0" fontId="12" fillId="21" borderId="29" applyNumberFormat="0" applyAlignment="0" applyProtection="0"/>
    <xf numFmtId="0" fontId="12" fillId="20" borderId="29" applyNumberFormat="0" applyAlignment="0" applyProtection="0"/>
    <xf numFmtId="0" fontId="9" fillId="28" borderId="30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1" borderId="31" applyNumberFormat="0" applyAlignment="0" applyProtection="0"/>
    <xf numFmtId="0" fontId="18" fillId="21" borderId="31" applyNumberFormat="0" applyAlignment="0" applyProtection="0"/>
    <xf numFmtId="0" fontId="12" fillId="21" borderId="29" applyNumberFormat="0" applyAlignment="0" applyProtection="0"/>
    <xf numFmtId="0" fontId="21" fillId="0" borderId="32" applyNumberFormat="0" applyFill="0" applyAlignment="0" applyProtection="0"/>
    <xf numFmtId="0" fontId="12" fillId="20" borderId="33" applyNumberFormat="0" applyAlignment="0" applyProtection="0"/>
    <xf numFmtId="0" fontId="9" fillId="28" borderId="30" applyNumberFormat="0" applyAlignment="0" applyProtection="0"/>
    <xf numFmtId="0" fontId="18" fillId="21" borderId="59" applyNumberFormat="0" applyAlignment="0" applyProtection="0"/>
    <xf numFmtId="0" fontId="12" fillId="21" borderId="45" applyNumberFormat="0" applyAlignment="0" applyProtection="0"/>
    <xf numFmtId="0" fontId="18" fillId="20" borderId="59" applyNumberFormat="0" applyAlignment="0" applyProtection="0"/>
    <xf numFmtId="0" fontId="9" fillId="28" borderId="42" applyNumberFormat="0" applyAlignment="0" applyProtection="0"/>
    <xf numFmtId="0" fontId="18" fillId="20" borderId="43" applyNumberFormat="0" applyAlignment="0" applyProtection="0"/>
    <xf numFmtId="0" fontId="21" fillId="0" borderId="32" applyNumberFormat="0" applyFill="0" applyAlignment="0" applyProtection="0"/>
    <xf numFmtId="0" fontId="18" fillId="20" borderId="51" applyNumberFormat="0" applyAlignment="0" applyProtection="0"/>
    <xf numFmtId="0" fontId="18" fillId="20" borderId="59" applyNumberFormat="0" applyAlignment="0" applyProtection="0"/>
    <xf numFmtId="0" fontId="18" fillId="20" borderId="43" applyNumberFormat="0" applyAlignment="0" applyProtection="0"/>
    <xf numFmtId="0" fontId="12" fillId="21" borderId="41" applyNumberFormat="0" applyAlignment="0" applyProtection="0"/>
    <xf numFmtId="0" fontId="18" fillId="20" borderId="55" applyNumberFormat="0" applyAlignment="0" applyProtection="0"/>
    <xf numFmtId="0" fontId="18" fillId="20" borderId="47" applyNumberFormat="0" applyAlignment="0" applyProtection="0"/>
    <xf numFmtId="0" fontId="12" fillId="21" borderId="37" applyNumberFormat="0" applyAlignment="0" applyProtection="0"/>
    <xf numFmtId="0" fontId="18" fillId="21" borderId="31" applyNumberFormat="0" applyAlignment="0" applyProtection="0"/>
    <xf numFmtId="0" fontId="18" fillId="21" borderId="43" applyNumberFormat="0" applyAlignment="0" applyProtection="0"/>
    <xf numFmtId="0" fontId="12" fillId="20" borderId="53" applyNumberFormat="0" applyAlignment="0" applyProtection="0"/>
    <xf numFmtId="0" fontId="18" fillId="21" borderId="47" applyNumberFormat="0" applyAlignment="0" applyProtection="0"/>
    <xf numFmtId="0" fontId="15" fillId="9" borderId="41" applyNumberFormat="0" applyAlignment="0" applyProtection="0"/>
    <xf numFmtId="0" fontId="12" fillId="20" borderId="33" applyNumberFormat="0" applyAlignment="0" applyProtection="0"/>
    <xf numFmtId="0" fontId="15" fillId="9" borderId="29" applyNumberFormat="0" applyAlignment="0" applyProtection="0"/>
    <xf numFmtId="0" fontId="15" fillId="9" borderId="45" applyNumberFormat="0" applyAlignment="0" applyProtection="0"/>
    <xf numFmtId="0" fontId="18" fillId="20" borderId="59" applyNumberFormat="0" applyAlignment="0" applyProtection="0"/>
    <xf numFmtId="0" fontId="18" fillId="20" borderId="68" applyNumberFormat="0" applyAlignment="0" applyProtection="0"/>
    <xf numFmtId="0" fontId="12" fillId="21" borderId="45" applyNumberFormat="0" applyAlignment="0" applyProtection="0"/>
    <xf numFmtId="0" fontId="12" fillId="20" borderId="29" applyNumberFormat="0" applyAlignment="0" applyProtection="0"/>
    <xf numFmtId="0" fontId="12" fillId="20" borderId="29" applyNumberFormat="0" applyAlignment="0" applyProtection="0"/>
    <xf numFmtId="0" fontId="15" fillId="9" borderId="33" applyNumberFormat="0" applyAlignment="0" applyProtection="0"/>
    <xf numFmtId="0" fontId="18" fillId="21" borderId="59" applyNumberFormat="0" applyAlignment="0" applyProtection="0"/>
    <xf numFmtId="0" fontId="15" fillId="9" borderId="45" applyNumberFormat="0" applyAlignment="0" applyProtection="0"/>
    <xf numFmtId="0" fontId="18" fillId="20" borderId="43" applyNumberFormat="0" applyAlignment="0" applyProtection="0"/>
    <xf numFmtId="0" fontId="15" fillId="9" borderId="41" applyNumberFormat="0" applyAlignment="0" applyProtection="0"/>
    <xf numFmtId="0" fontId="9" fillId="28" borderId="34" applyNumberFormat="0" applyAlignment="0" applyProtection="0"/>
    <xf numFmtId="0" fontId="18" fillId="20" borderId="35" applyNumberFormat="0" applyAlignment="0" applyProtection="0"/>
    <xf numFmtId="0" fontId="21" fillId="0" borderId="36" applyNumberFormat="0" applyFill="0" applyAlignment="0" applyProtection="0"/>
    <xf numFmtId="0" fontId="12" fillId="21" borderId="33" applyNumberFormat="0" applyAlignment="0" applyProtection="0"/>
    <xf numFmtId="0" fontId="12" fillId="20" borderId="3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44" applyNumberFormat="0" applyFill="0" applyAlignment="0" applyProtection="0"/>
    <xf numFmtId="0" fontId="18" fillId="20" borderId="47" applyNumberFormat="0" applyAlignment="0" applyProtection="0"/>
    <xf numFmtId="43" fontId="4" fillId="0" borderId="0" applyFill="0" applyBorder="0" applyAlignment="0" applyProtection="0"/>
    <xf numFmtId="0" fontId="12" fillId="21" borderId="45" applyNumberFormat="0" applyAlignment="0" applyProtection="0"/>
    <xf numFmtId="0" fontId="18" fillId="21" borderId="35" applyNumberFormat="0" applyAlignment="0" applyProtection="0"/>
    <xf numFmtId="0" fontId="18" fillId="21" borderId="55" applyNumberFormat="0" applyAlignment="0" applyProtection="0"/>
    <xf numFmtId="0" fontId="12" fillId="20" borderId="57" applyNumberFormat="0" applyAlignment="0" applyProtection="0"/>
    <xf numFmtId="43" fontId="4" fillId="0" borderId="0" applyFill="0" applyBorder="0" applyAlignment="0" applyProtection="0"/>
    <xf numFmtId="0" fontId="18" fillId="20" borderId="35" applyNumberFormat="0" applyAlignment="0" applyProtection="0"/>
    <xf numFmtId="0" fontId="9" fillId="28" borderId="67" applyNumberFormat="0" applyAlignment="0" applyProtection="0"/>
    <xf numFmtId="43" fontId="6" fillId="0" borderId="0" applyFont="0" applyFill="0" applyBorder="0" applyAlignment="0" applyProtection="0"/>
    <xf numFmtId="0" fontId="21" fillId="0" borderId="44" applyNumberFormat="0" applyFill="0" applyAlignment="0" applyProtection="0"/>
    <xf numFmtId="0" fontId="18" fillId="21" borderId="55" applyNumberFormat="0" applyAlignment="0" applyProtection="0"/>
    <xf numFmtId="0" fontId="9" fillId="28" borderId="46" applyNumberFormat="0" applyAlignment="0" applyProtection="0"/>
    <xf numFmtId="0" fontId="18" fillId="21" borderId="43" applyNumberFormat="0" applyAlignment="0" applyProtection="0"/>
    <xf numFmtId="0" fontId="12" fillId="20" borderId="37" applyNumberFormat="0" applyAlignment="0" applyProtection="0"/>
    <xf numFmtId="0" fontId="18" fillId="21" borderId="43" applyNumberFormat="0" applyAlignment="0" applyProtection="0"/>
    <xf numFmtId="0" fontId="9" fillId="28" borderId="46" applyNumberFormat="0" applyAlignment="0" applyProtection="0"/>
    <xf numFmtId="0" fontId="12" fillId="20" borderId="53" applyNumberFormat="0" applyAlignment="0" applyProtection="0"/>
    <xf numFmtId="0" fontId="18" fillId="20" borderId="43" applyNumberFormat="0" applyAlignment="0" applyProtection="0"/>
    <xf numFmtId="0" fontId="18" fillId="20" borderId="31" applyNumberFormat="0" applyAlignment="0" applyProtection="0"/>
    <xf numFmtId="0" fontId="9" fillId="28" borderId="30" applyNumberFormat="0" applyAlignment="0" applyProtection="0"/>
    <xf numFmtId="0" fontId="12" fillId="20" borderId="45" applyNumberFormat="0" applyAlignment="0" applyProtection="0"/>
    <xf numFmtId="0" fontId="21" fillId="0" borderId="69" applyNumberFormat="0" applyFill="0" applyAlignment="0" applyProtection="0"/>
    <xf numFmtId="0" fontId="18" fillId="20" borderId="31" applyNumberFormat="0" applyAlignment="0" applyProtection="0"/>
    <xf numFmtId="0" fontId="21" fillId="0" borderId="48" applyNumberFormat="0" applyFill="0" applyAlignment="0" applyProtection="0"/>
    <xf numFmtId="0" fontId="12" fillId="21" borderId="53" applyNumberFormat="0" applyAlignment="0" applyProtection="0"/>
    <xf numFmtId="0" fontId="9" fillId="28" borderId="42" applyNumberFormat="0" applyAlignment="0" applyProtection="0"/>
    <xf numFmtId="0" fontId="12" fillId="20" borderId="41" applyNumberFormat="0" applyAlignment="0" applyProtection="0"/>
    <xf numFmtId="0" fontId="12" fillId="21" borderId="41" applyNumberFormat="0" applyAlignment="0" applyProtection="0"/>
    <xf numFmtId="0" fontId="12" fillId="20" borderId="29" applyNumberFormat="0" applyAlignment="0" applyProtection="0"/>
    <xf numFmtId="0" fontId="15" fillId="9" borderId="29" applyNumberFormat="0" applyAlignment="0" applyProtection="0"/>
    <xf numFmtId="0" fontId="12" fillId="20" borderId="29" applyNumberFormat="0" applyAlignment="0" applyProtection="0"/>
    <xf numFmtId="0" fontId="12" fillId="20" borderId="29" applyNumberFormat="0" applyAlignment="0" applyProtection="0"/>
    <xf numFmtId="0" fontId="12" fillId="21" borderId="29" applyNumberFormat="0" applyAlignment="0" applyProtection="0"/>
    <xf numFmtId="0" fontId="15" fillId="9" borderId="29" applyNumberFormat="0" applyAlignment="0" applyProtection="0"/>
    <xf numFmtId="0" fontId="12" fillId="21" borderId="29" applyNumberFormat="0" applyAlignment="0" applyProtection="0"/>
    <xf numFmtId="0" fontId="12" fillId="20" borderId="29" applyNumberFormat="0" applyAlignment="0" applyProtection="0"/>
    <xf numFmtId="0" fontId="12" fillId="20" borderId="29" applyNumberFormat="0" applyAlignment="0" applyProtection="0"/>
    <xf numFmtId="0" fontId="15" fillId="9" borderId="29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9" fillId="28" borderId="30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1" borderId="31" applyNumberFormat="0" applyAlignment="0" applyProtection="0"/>
    <xf numFmtId="0" fontId="21" fillId="0" borderId="32" applyNumberFormat="0" applyFill="0" applyAlignment="0" applyProtection="0"/>
    <xf numFmtId="0" fontId="21" fillId="0" borderId="32" applyNumberFormat="0" applyFill="0" applyAlignment="0" applyProtection="0"/>
    <xf numFmtId="0" fontId="9" fillId="28" borderId="42" applyNumberFormat="0" applyAlignment="0" applyProtection="0"/>
    <xf numFmtId="0" fontId="18" fillId="20" borderId="43" applyNumberFormat="0" applyAlignment="0" applyProtection="0"/>
    <xf numFmtId="0" fontId="12" fillId="20" borderId="41" applyNumberFormat="0" applyAlignment="0" applyProtection="0"/>
    <xf numFmtId="0" fontId="18" fillId="21" borderId="47" applyNumberFormat="0" applyAlignment="0" applyProtection="0"/>
    <xf numFmtId="0" fontId="18" fillId="21" borderId="43" applyNumberFormat="0" applyAlignment="0" applyProtection="0"/>
    <xf numFmtId="0" fontId="18" fillId="20" borderId="47" applyNumberFormat="0" applyAlignment="0" applyProtection="0"/>
    <xf numFmtId="0" fontId="9" fillId="28" borderId="34" applyNumberFormat="0" applyAlignment="0" applyProtection="0"/>
    <xf numFmtId="0" fontId="21" fillId="0" borderId="36" applyNumberFormat="0" applyFill="0" applyAlignment="0" applyProtection="0"/>
    <xf numFmtId="0" fontId="18" fillId="21" borderId="35" applyNumberFormat="0" applyAlignment="0" applyProtection="0"/>
    <xf numFmtId="0" fontId="12" fillId="21" borderId="33" applyNumberFormat="0" applyAlignment="0" applyProtection="0"/>
    <xf numFmtId="0" fontId="18" fillId="21" borderId="35" applyNumberFormat="0" applyAlignment="0" applyProtection="0"/>
    <xf numFmtId="0" fontId="18" fillId="20" borderId="35" applyNumberFormat="0" applyAlignment="0" applyProtection="0"/>
    <xf numFmtId="0" fontId="18" fillId="20" borderId="35" applyNumberFormat="0" applyAlignment="0" applyProtection="0"/>
    <xf numFmtId="0" fontId="9" fillId="28" borderId="34" applyNumberFormat="0" applyAlignment="0" applyProtection="0"/>
    <xf numFmtId="0" fontId="12" fillId="20" borderId="33" applyNumberFormat="0" applyAlignment="0" applyProtection="0"/>
    <xf numFmtId="0" fontId="12" fillId="20" borderId="33" applyNumberFormat="0" applyAlignment="0" applyProtection="0"/>
    <xf numFmtId="0" fontId="15" fillId="9" borderId="33" applyNumberFormat="0" applyAlignment="0" applyProtection="0"/>
    <xf numFmtId="0" fontId="12" fillId="20" borderId="33" applyNumberFormat="0" applyAlignment="0" applyProtection="0"/>
    <xf numFmtId="0" fontId="12" fillId="20" borderId="33" applyNumberFormat="0" applyAlignment="0" applyProtection="0"/>
    <xf numFmtId="0" fontId="12" fillId="21" borderId="33" applyNumberFormat="0" applyAlignment="0" applyProtection="0"/>
    <xf numFmtId="0" fontId="15" fillId="9" borderId="33" applyNumberFormat="0" applyAlignment="0" applyProtection="0"/>
    <xf numFmtId="0" fontId="12" fillId="21" borderId="33" applyNumberFormat="0" applyAlignment="0" applyProtection="0"/>
    <xf numFmtId="0" fontId="12" fillId="20" borderId="33" applyNumberFormat="0" applyAlignment="0" applyProtection="0"/>
    <xf numFmtId="0" fontId="12" fillId="20" borderId="33" applyNumberFormat="0" applyAlignment="0" applyProtection="0"/>
    <xf numFmtId="0" fontId="15" fillId="9" borderId="33" applyNumberFormat="0" applyAlignment="0" applyProtection="0"/>
    <xf numFmtId="0" fontId="18" fillId="20" borderId="35" applyNumberFormat="0" applyAlignment="0" applyProtection="0"/>
    <xf numFmtId="0" fontId="18" fillId="20" borderId="35" applyNumberFormat="0" applyAlignment="0" applyProtection="0"/>
    <xf numFmtId="0" fontId="9" fillId="28" borderId="34" applyNumberFormat="0" applyAlignment="0" applyProtection="0"/>
    <xf numFmtId="0" fontId="18" fillId="20" borderId="35" applyNumberFormat="0" applyAlignment="0" applyProtection="0"/>
    <xf numFmtId="0" fontId="18" fillId="20" borderId="35" applyNumberFormat="0" applyAlignment="0" applyProtection="0"/>
    <xf numFmtId="0" fontId="18" fillId="21" borderId="35" applyNumberFormat="0" applyAlignment="0" applyProtection="0"/>
    <xf numFmtId="0" fontId="21" fillId="0" borderId="36" applyNumberFormat="0" applyFill="0" applyAlignment="0" applyProtection="0"/>
    <xf numFmtId="0" fontId="21" fillId="0" borderId="36" applyNumberFormat="0" applyFill="0" applyAlignment="0" applyProtection="0"/>
    <xf numFmtId="0" fontId="18" fillId="20" borderId="43" applyNumberFormat="0" applyAlignment="0" applyProtection="0"/>
    <xf numFmtId="0" fontId="12" fillId="20" borderId="41" applyNumberFormat="0" applyAlignment="0" applyProtection="0"/>
    <xf numFmtId="0" fontId="12" fillId="20" borderId="41" applyNumberFormat="0" applyAlignment="0" applyProtection="0"/>
    <xf numFmtId="0" fontId="15" fillId="9" borderId="41" applyNumberFormat="0" applyAlignment="0" applyProtection="0"/>
    <xf numFmtId="0" fontId="15" fillId="9" borderId="41" applyNumberFormat="0" applyAlignment="0" applyProtection="0"/>
    <xf numFmtId="0" fontId="9" fillId="28" borderId="38" applyNumberFormat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18" fillId="20" borderId="39" applyNumberFormat="0" applyAlignment="0" applyProtection="0"/>
    <xf numFmtId="0" fontId="18" fillId="20" borderId="39" applyNumberFormat="0" applyAlignment="0" applyProtection="0"/>
    <xf numFmtId="0" fontId="18" fillId="21" borderId="39" applyNumberFormat="0" applyAlignment="0" applyProtection="0"/>
    <xf numFmtId="0" fontId="18" fillId="20" borderId="47" applyNumberFormat="0" applyAlignment="0" applyProtection="0"/>
    <xf numFmtId="0" fontId="15" fillId="9" borderId="45" applyNumberFormat="0" applyAlignment="0" applyProtection="0"/>
    <xf numFmtId="0" fontId="12" fillId="21" borderId="45" applyNumberFormat="0" applyAlignment="0" applyProtection="0"/>
    <xf numFmtId="0" fontId="12" fillId="21" borderId="49" applyNumberFormat="0" applyAlignment="0" applyProtection="0"/>
    <xf numFmtId="0" fontId="18" fillId="20" borderId="55" applyNumberFormat="0" applyAlignment="0" applyProtection="0"/>
    <xf numFmtId="0" fontId="21" fillId="0" borderId="40" applyNumberFormat="0" applyFill="0" applyAlignment="0" applyProtection="0"/>
    <xf numFmtId="0" fontId="12" fillId="20" borderId="57" applyNumberFormat="0" applyAlignment="0" applyProtection="0"/>
    <xf numFmtId="0" fontId="12" fillId="20" borderId="41" applyNumberFormat="0" applyAlignment="0" applyProtection="0"/>
    <xf numFmtId="0" fontId="18" fillId="20" borderId="43" applyNumberFormat="0" applyAlignment="0" applyProtection="0"/>
    <xf numFmtId="0" fontId="18" fillId="20" borderId="43" applyNumberFormat="0" applyAlignment="0" applyProtection="0"/>
    <xf numFmtId="0" fontId="12" fillId="21" borderId="41" applyNumberFormat="0" applyAlignment="0" applyProtection="0"/>
    <xf numFmtId="0" fontId="9" fillId="28" borderId="46" applyNumberFormat="0" applyAlignment="0" applyProtection="0"/>
    <xf numFmtId="0" fontId="18" fillId="21" borderId="55" applyNumberFormat="0" applyAlignment="0" applyProtection="0"/>
    <xf numFmtId="0" fontId="12" fillId="20" borderId="41" applyNumberFormat="0" applyAlignment="0" applyProtection="0"/>
    <xf numFmtId="0" fontId="15" fillId="9" borderId="45" applyNumberFormat="0" applyAlignment="0" applyProtection="0"/>
    <xf numFmtId="0" fontId="18" fillId="20" borderId="55" applyNumberFormat="0" applyAlignment="0" applyProtection="0"/>
    <xf numFmtId="0" fontId="9" fillId="28" borderId="38" applyNumberFormat="0" applyAlignment="0" applyProtection="0"/>
    <xf numFmtId="0" fontId="21" fillId="0" borderId="40" applyNumberFormat="0" applyFill="0" applyAlignment="0" applyProtection="0"/>
    <xf numFmtId="0" fontId="18" fillId="21" borderId="39" applyNumberFormat="0" applyAlignment="0" applyProtection="0"/>
    <xf numFmtId="0" fontId="12" fillId="21" borderId="37" applyNumberFormat="0" applyAlignment="0" applyProtection="0"/>
    <xf numFmtId="0" fontId="18" fillId="21" borderId="39" applyNumberFormat="0" applyAlignment="0" applyProtection="0"/>
    <xf numFmtId="0" fontId="18" fillId="20" borderId="39" applyNumberFormat="0" applyAlignment="0" applyProtection="0"/>
    <xf numFmtId="0" fontId="18" fillId="20" borderId="39" applyNumberFormat="0" applyAlignment="0" applyProtection="0"/>
    <xf numFmtId="0" fontId="9" fillId="28" borderId="38" applyNumberFormat="0" applyAlignment="0" applyProtection="0"/>
    <xf numFmtId="0" fontId="12" fillId="20" borderId="37" applyNumberFormat="0" applyAlignment="0" applyProtection="0"/>
    <xf numFmtId="0" fontId="12" fillId="20" borderId="37" applyNumberFormat="0" applyAlignment="0" applyProtection="0"/>
    <xf numFmtId="0" fontId="15" fillId="9" borderId="37" applyNumberFormat="0" applyAlignment="0" applyProtection="0"/>
    <xf numFmtId="0" fontId="12" fillId="20" borderId="37" applyNumberFormat="0" applyAlignment="0" applyProtection="0"/>
    <xf numFmtId="0" fontId="12" fillId="20" borderId="37" applyNumberFormat="0" applyAlignment="0" applyProtection="0"/>
    <xf numFmtId="0" fontId="12" fillId="21" borderId="37" applyNumberFormat="0" applyAlignment="0" applyProtection="0"/>
    <xf numFmtId="0" fontId="15" fillId="9" borderId="37" applyNumberFormat="0" applyAlignment="0" applyProtection="0"/>
    <xf numFmtId="0" fontId="12" fillId="21" borderId="37" applyNumberFormat="0" applyAlignment="0" applyProtection="0"/>
    <xf numFmtId="0" fontId="12" fillId="20" borderId="37" applyNumberFormat="0" applyAlignment="0" applyProtection="0"/>
    <xf numFmtId="0" fontId="12" fillId="20" borderId="37" applyNumberFormat="0" applyAlignment="0" applyProtection="0"/>
    <xf numFmtId="0" fontId="15" fillId="9" borderId="37" applyNumberFormat="0" applyAlignment="0" applyProtection="0"/>
    <xf numFmtId="0" fontId="18" fillId="20" borderId="39" applyNumberFormat="0" applyAlignment="0" applyProtection="0"/>
    <xf numFmtId="0" fontId="18" fillId="20" borderId="39" applyNumberFormat="0" applyAlignment="0" applyProtection="0"/>
    <xf numFmtId="0" fontId="9" fillId="28" borderId="38" applyNumberFormat="0" applyAlignment="0" applyProtection="0"/>
    <xf numFmtId="0" fontId="18" fillId="20" borderId="39" applyNumberFormat="0" applyAlignment="0" applyProtection="0"/>
    <xf numFmtId="0" fontId="18" fillId="20" borderId="39" applyNumberFormat="0" applyAlignment="0" applyProtection="0"/>
    <xf numFmtId="0" fontId="18" fillId="21" borderId="39" applyNumberFormat="0" applyAlignment="0" applyProtection="0"/>
    <xf numFmtId="0" fontId="21" fillId="0" borderId="40" applyNumberFormat="0" applyFill="0" applyAlignment="0" applyProtection="0"/>
    <xf numFmtId="0" fontId="21" fillId="0" borderId="40" applyNumberFormat="0" applyFill="0" applyAlignment="0" applyProtection="0"/>
    <xf numFmtId="0" fontId="9" fillId="28" borderId="54" applyNumberFormat="0" applyAlignment="0" applyProtection="0"/>
    <xf numFmtId="0" fontId="21" fillId="0" borderId="69" applyNumberFormat="0" applyFill="0" applyAlignment="0" applyProtection="0"/>
    <xf numFmtId="0" fontId="12" fillId="21" borderId="41" applyNumberFormat="0" applyAlignment="0" applyProtection="0"/>
    <xf numFmtId="0" fontId="12" fillId="21" borderId="53" applyNumberFormat="0" applyAlignment="0" applyProtection="0"/>
    <xf numFmtId="0" fontId="12" fillId="20" borderId="41" applyNumberFormat="0" applyAlignment="0" applyProtection="0"/>
    <xf numFmtId="0" fontId="12" fillId="20" borderId="45" applyNumberFormat="0" applyAlignment="0" applyProtection="0"/>
    <xf numFmtId="0" fontId="18" fillId="21" borderId="47" applyNumberFormat="0" applyAlignment="0" applyProtection="0"/>
    <xf numFmtId="0" fontId="21" fillId="0" borderId="60" applyNumberFormat="0" applyFill="0" applyAlignment="0" applyProtection="0"/>
    <xf numFmtId="0" fontId="18" fillId="20" borderId="47" applyNumberFormat="0" applyAlignment="0" applyProtection="0"/>
    <xf numFmtId="0" fontId="12" fillId="20" borderId="53" applyNumberFormat="0" applyAlignment="0" applyProtection="0"/>
    <xf numFmtId="0" fontId="21" fillId="0" borderId="56" applyNumberFormat="0" applyFill="0" applyAlignment="0" applyProtection="0"/>
    <xf numFmtId="0" fontId="21" fillId="0" borderId="69" applyNumberFormat="0" applyFill="0" applyAlignment="0" applyProtection="0"/>
    <xf numFmtId="0" fontId="9" fillId="28" borderId="50" applyNumberFormat="0" applyAlignment="0" applyProtection="0"/>
    <xf numFmtId="0" fontId="12" fillId="20" borderId="53" applyNumberFormat="0" applyAlignment="0" applyProtection="0"/>
    <xf numFmtId="0" fontId="12" fillId="20" borderId="45" applyNumberFormat="0" applyAlignment="0" applyProtection="0"/>
    <xf numFmtId="0" fontId="15" fillId="9" borderId="57" applyNumberFormat="0" applyAlignment="0" applyProtection="0"/>
    <xf numFmtId="0" fontId="18" fillId="20" borderId="47" applyNumberFormat="0" applyAlignment="0" applyProtection="0"/>
    <xf numFmtId="0" fontId="18" fillId="21" borderId="59" applyNumberFormat="0" applyAlignment="0" applyProtection="0"/>
    <xf numFmtId="0" fontId="12" fillId="20" borderId="45" applyNumberFormat="0" applyAlignment="0" applyProtection="0"/>
    <xf numFmtId="0" fontId="9" fillId="28" borderId="42" applyNumberFormat="0" applyAlignment="0" applyProtection="0"/>
    <xf numFmtId="0" fontId="12" fillId="20" borderId="45" applyNumberFormat="0" applyAlignment="0" applyProtection="0"/>
    <xf numFmtId="0" fontId="18" fillId="20" borderId="55" applyNumberFormat="0" applyAlignment="0" applyProtection="0"/>
    <xf numFmtId="0" fontId="21" fillId="0" borderId="56" applyNumberFormat="0" applyFill="0" applyAlignment="0" applyProtection="0"/>
    <xf numFmtId="0" fontId="18" fillId="20" borderId="47" applyNumberFormat="0" applyAlignment="0" applyProtection="0"/>
    <xf numFmtId="0" fontId="18" fillId="20" borderId="59" applyNumberFormat="0" applyAlignment="0" applyProtection="0"/>
    <xf numFmtId="0" fontId="15" fillId="9" borderId="53" applyNumberFormat="0" applyAlignment="0" applyProtection="0"/>
    <xf numFmtId="0" fontId="18" fillId="20" borderId="59" applyNumberFormat="0" applyAlignment="0" applyProtection="0"/>
    <xf numFmtId="0" fontId="18" fillId="21" borderId="55" applyNumberFormat="0" applyAlignment="0" applyProtection="0"/>
    <xf numFmtId="0" fontId="9" fillId="28" borderId="46" applyNumberFormat="0" applyAlignment="0" applyProtection="0"/>
    <xf numFmtId="0" fontId="12" fillId="20" borderId="45" applyNumberFormat="0" applyAlignment="0" applyProtection="0"/>
    <xf numFmtId="0" fontId="15" fillId="9" borderId="61" applyNumberFormat="0" applyAlignment="0" applyProtection="0"/>
    <xf numFmtId="0" fontId="12" fillId="21" borderId="57" applyNumberFormat="0" applyAlignment="0" applyProtection="0"/>
    <xf numFmtId="0" fontId="12" fillId="20" borderId="49" applyNumberFormat="0" applyAlignment="0" applyProtection="0"/>
    <xf numFmtId="0" fontId="9" fillId="28" borderId="54" applyNumberFormat="0" applyAlignment="0" applyProtection="0"/>
    <xf numFmtId="0" fontId="12" fillId="20" borderId="49" applyNumberFormat="0" applyAlignment="0" applyProtection="0"/>
    <xf numFmtId="0" fontId="15" fillId="9" borderId="49" applyNumberFormat="0" applyAlignment="0" applyProtection="0"/>
    <xf numFmtId="0" fontId="18" fillId="20" borderId="55" applyNumberFormat="0" applyAlignment="0" applyProtection="0"/>
    <xf numFmtId="0" fontId="21" fillId="0" borderId="56" applyNumberFormat="0" applyFill="0" applyAlignment="0" applyProtection="0"/>
    <xf numFmtId="0" fontId="15" fillId="9" borderId="53" applyNumberFormat="0" applyAlignment="0" applyProtection="0"/>
    <xf numFmtId="0" fontId="18" fillId="20" borderId="55" applyNumberFormat="0" applyAlignment="0" applyProtection="0"/>
    <xf numFmtId="0" fontId="18" fillId="21" borderId="51" applyNumberFormat="0" applyAlignment="0" applyProtection="0"/>
    <xf numFmtId="0" fontId="9" fillId="28" borderId="58" applyNumberFormat="0" applyAlignment="0" applyProtection="0"/>
    <xf numFmtId="0" fontId="9" fillId="28" borderId="54" applyNumberFormat="0" applyAlignment="0" applyProtection="0"/>
    <xf numFmtId="0" fontId="12" fillId="20" borderId="57" applyNumberFormat="0" applyAlignment="0" applyProtection="0"/>
    <xf numFmtId="0" fontId="21" fillId="0" borderId="48" applyNumberFormat="0" applyFill="0" applyAlignment="0" applyProtection="0"/>
    <xf numFmtId="0" fontId="18" fillId="20" borderId="63" applyNumberFormat="0" applyAlignment="0" applyProtection="0"/>
    <xf numFmtId="0" fontId="9" fillId="28" borderId="67" applyNumberFormat="0" applyAlignment="0" applyProtection="0"/>
    <xf numFmtId="0" fontId="15" fillId="9" borderId="53" applyNumberFormat="0" applyAlignment="0" applyProtection="0"/>
    <xf numFmtId="0" fontId="18" fillId="20" borderId="68" applyNumberFormat="0" applyAlignment="0" applyProtection="0"/>
    <xf numFmtId="0" fontId="18" fillId="20" borderId="51" applyNumberFormat="0" applyAlignment="0" applyProtection="0"/>
    <xf numFmtId="0" fontId="12" fillId="20" borderId="53" applyNumberFormat="0" applyAlignment="0" applyProtection="0"/>
    <xf numFmtId="0" fontId="21" fillId="0" borderId="56" applyNumberFormat="0" applyFill="0" applyAlignment="0" applyProtection="0"/>
    <xf numFmtId="0" fontId="15" fillId="9" borderId="53" applyNumberFormat="0" applyAlignment="0" applyProtection="0"/>
    <xf numFmtId="0" fontId="18" fillId="21" borderId="47" applyNumberFormat="0" applyAlignment="0" applyProtection="0"/>
    <xf numFmtId="0" fontId="21" fillId="0" borderId="48" applyNumberFormat="0" applyFill="0" applyAlignment="0" applyProtection="0"/>
    <xf numFmtId="0" fontId="21" fillId="0" borderId="48" applyNumberFormat="0" applyFill="0" applyAlignment="0" applyProtection="0"/>
    <xf numFmtId="0" fontId="18" fillId="20" borderId="68" applyNumberFormat="0" applyAlignment="0" applyProtection="0"/>
    <xf numFmtId="0" fontId="12" fillId="21" borderId="57" applyNumberFormat="0" applyAlignment="0" applyProtection="0"/>
    <xf numFmtId="0" fontId="18" fillId="20" borderId="63" applyNumberFormat="0" applyAlignment="0" applyProtection="0"/>
    <xf numFmtId="0" fontId="15" fillId="9" borderId="57" applyNumberFormat="0" applyAlignment="0" applyProtection="0"/>
    <xf numFmtId="0" fontId="12" fillId="20" borderId="57" applyNumberFormat="0" applyAlignment="0" applyProtection="0"/>
    <xf numFmtId="0" fontId="21" fillId="0" borderId="52" applyNumberFormat="0" applyFill="0" applyAlignment="0" applyProtection="0"/>
    <xf numFmtId="0" fontId="12" fillId="20" borderId="53" applyNumberFormat="0" applyAlignment="0" applyProtection="0"/>
    <xf numFmtId="0" fontId="18" fillId="20" borderId="55" applyNumberFormat="0" applyAlignment="0" applyProtection="0"/>
    <xf numFmtId="0" fontId="18" fillId="20" borderId="55" applyNumberFormat="0" applyAlignment="0" applyProtection="0"/>
    <xf numFmtId="0" fontId="12" fillId="21" borderId="53" applyNumberFormat="0" applyAlignment="0" applyProtection="0"/>
    <xf numFmtId="0" fontId="18" fillId="20" borderId="59" applyNumberFormat="0" applyAlignment="0" applyProtection="0"/>
    <xf numFmtId="0" fontId="12" fillId="20" borderId="53" applyNumberFormat="0" applyAlignment="0" applyProtection="0"/>
    <xf numFmtId="0" fontId="12" fillId="20" borderId="57" applyNumberFormat="0" applyAlignment="0" applyProtection="0"/>
    <xf numFmtId="0" fontId="12" fillId="20" borderId="66" applyNumberFormat="0" applyAlignment="0" applyProtection="0"/>
    <xf numFmtId="0" fontId="9" fillId="28" borderId="50" applyNumberFormat="0" applyAlignment="0" applyProtection="0"/>
    <xf numFmtId="0" fontId="21" fillId="0" borderId="52" applyNumberFormat="0" applyFill="0" applyAlignment="0" applyProtection="0"/>
    <xf numFmtId="0" fontId="18" fillId="21" borderId="51" applyNumberFormat="0" applyAlignment="0" applyProtection="0"/>
    <xf numFmtId="0" fontId="12" fillId="21" borderId="49" applyNumberFormat="0" applyAlignment="0" applyProtection="0"/>
    <xf numFmtId="0" fontId="18" fillId="21" borderId="51" applyNumberFormat="0" applyAlignment="0" applyProtection="0"/>
    <xf numFmtId="0" fontId="18" fillId="20" borderId="51" applyNumberFormat="0" applyAlignment="0" applyProtection="0"/>
    <xf numFmtId="0" fontId="18" fillId="20" borderId="51" applyNumberFormat="0" applyAlignment="0" applyProtection="0"/>
    <xf numFmtId="0" fontId="9" fillId="28" borderId="50" applyNumberFormat="0" applyAlignment="0" applyProtection="0"/>
    <xf numFmtId="0" fontId="12" fillId="20" borderId="49" applyNumberFormat="0" applyAlignment="0" applyProtection="0"/>
    <xf numFmtId="0" fontId="12" fillId="20" borderId="49" applyNumberFormat="0" applyAlignment="0" applyProtection="0"/>
    <xf numFmtId="0" fontId="15" fillId="9" borderId="49" applyNumberFormat="0" applyAlignment="0" applyProtection="0"/>
    <xf numFmtId="0" fontId="12" fillId="20" borderId="49" applyNumberFormat="0" applyAlignment="0" applyProtection="0"/>
    <xf numFmtId="0" fontId="12" fillId="20" borderId="49" applyNumberFormat="0" applyAlignment="0" applyProtection="0"/>
    <xf numFmtId="0" fontId="12" fillId="21" borderId="49" applyNumberFormat="0" applyAlignment="0" applyProtection="0"/>
    <xf numFmtId="0" fontId="15" fillId="9" borderId="49" applyNumberFormat="0" applyAlignment="0" applyProtection="0"/>
    <xf numFmtId="0" fontId="12" fillId="21" borderId="49" applyNumberFormat="0" applyAlignment="0" applyProtection="0"/>
    <xf numFmtId="0" fontId="12" fillId="20" borderId="49" applyNumberFormat="0" applyAlignment="0" applyProtection="0"/>
    <xf numFmtId="0" fontId="12" fillId="20" borderId="49" applyNumberFormat="0" applyAlignment="0" applyProtection="0"/>
    <xf numFmtId="0" fontId="15" fillId="9" borderId="49" applyNumberFormat="0" applyAlignment="0" applyProtection="0"/>
    <xf numFmtId="0" fontId="18" fillId="20" borderId="51" applyNumberFormat="0" applyAlignment="0" applyProtection="0"/>
    <xf numFmtId="0" fontId="18" fillId="20" borderId="51" applyNumberFormat="0" applyAlignment="0" applyProtection="0"/>
    <xf numFmtId="0" fontId="9" fillId="28" borderId="50" applyNumberFormat="0" applyAlignment="0" applyProtection="0"/>
    <xf numFmtId="0" fontId="18" fillId="20" borderId="51" applyNumberFormat="0" applyAlignment="0" applyProtection="0"/>
    <xf numFmtId="0" fontId="18" fillId="20" borderId="51" applyNumberFormat="0" applyAlignment="0" applyProtection="0"/>
    <xf numFmtId="0" fontId="18" fillId="21" borderId="51" applyNumberFormat="0" applyAlignment="0" applyProtection="0"/>
    <xf numFmtId="0" fontId="21" fillId="0" borderId="52" applyNumberFormat="0" applyFill="0" applyAlignment="0" applyProtection="0"/>
    <xf numFmtId="0" fontId="21" fillId="0" borderId="52" applyNumberFormat="0" applyFill="0" applyAlignment="0" applyProtection="0"/>
    <xf numFmtId="0" fontId="18" fillId="20" borderId="59" applyNumberFormat="0" applyAlignment="0" applyProtection="0"/>
    <xf numFmtId="0" fontId="12" fillId="20" borderId="66" applyNumberFormat="0" applyAlignment="0" applyProtection="0"/>
    <xf numFmtId="0" fontId="21" fillId="0" borderId="60" applyNumberFormat="0" applyFill="0" applyAlignment="0" applyProtection="0"/>
    <xf numFmtId="0" fontId="12" fillId="21" borderId="53" applyNumberFormat="0" applyAlignment="0" applyProtection="0"/>
    <xf numFmtId="0" fontId="21" fillId="0" borderId="64" applyNumberFormat="0" applyFill="0" applyAlignment="0" applyProtection="0"/>
    <xf numFmtId="0" fontId="12" fillId="20" borderId="53" applyNumberFormat="0" applyAlignment="0" applyProtection="0"/>
    <xf numFmtId="0" fontId="15" fillId="9" borderId="57" applyNumberFormat="0" applyAlignment="0" applyProtection="0"/>
    <xf numFmtId="0" fontId="9" fillId="28" borderId="58" applyNumberFormat="0" applyAlignment="0" applyProtection="0"/>
    <xf numFmtId="0" fontId="15" fillId="9" borderId="57" applyNumberFormat="0" applyAlignment="0" applyProtection="0"/>
    <xf numFmtId="0" fontId="12" fillId="20" borderId="57" applyNumberFormat="0" applyAlignment="0" applyProtection="0"/>
    <xf numFmtId="0" fontId="18" fillId="21" borderId="63" applyNumberFormat="0" applyAlignment="0" applyProtection="0"/>
    <xf numFmtId="0" fontId="18" fillId="20" borderId="63" applyNumberFormat="0" applyAlignment="0" applyProtection="0"/>
    <xf numFmtId="0" fontId="18" fillId="21" borderId="63" applyNumberFormat="0" applyAlignment="0" applyProtection="0"/>
    <xf numFmtId="0" fontId="18" fillId="20" borderId="63" applyNumberFormat="0" applyAlignment="0" applyProtection="0"/>
    <xf numFmtId="0" fontId="18" fillId="21" borderId="68" applyNumberFormat="0" applyAlignment="0" applyProtection="0"/>
    <xf numFmtId="0" fontId="12" fillId="21" borderId="57" applyNumberFormat="0" applyAlignment="0" applyProtection="0"/>
    <xf numFmtId="0" fontId="9" fillId="28" borderId="62" applyNumberFormat="0" applyAlignment="0" applyProtection="0"/>
    <xf numFmtId="0" fontId="21" fillId="0" borderId="60" applyNumberFormat="0" applyFill="0" applyAlignment="0" applyProtection="0"/>
    <xf numFmtId="0" fontId="18" fillId="20" borderId="59" applyNumberFormat="0" applyAlignment="0" applyProtection="0"/>
    <xf numFmtId="0" fontId="9" fillId="28" borderId="54" applyNumberFormat="0" applyAlignment="0" applyProtection="0"/>
    <xf numFmtId="0" fontId="12" fillId="20" borderId="57" applyNumberFormat="0" applyAlignment="0" applyProtection="0"/>
    <xf numFmtId="0" fontId="12" fillId="20" borderId="66" applyNumberFormat="0" applyAlignment="0" applyProtection="0"/>
    <xf numFmtId="0" fontId="21" fillId="0" borderId="60" applyNumberFormat="0" applyFill="0" applyAlignment="0" applyProtection="0"/>
    <xf numFmtId="0" fontId="12" fillId="20" borderId="61" applyNumberFormat="0" applyAlignment="0" applyProtection="0"/>
    <xf numFmtId="0" fontId="21" fillId="0" borderId="69" applyNumberFormat="0" applyFill="0" applyAlignment="0" applyProtection="0"/>
    <xf numFmtId="0" fontId="18" fillId="21" borderId="59" applyNumberFormat="0" applyAlignment="0" applyProtection="0"/>
    <xf numFmtId="0" fontId="15" fillId="9" borderId="66" applyNumberFormat="0" applyAlignment="0" applyProtection="0"/>
    <xf numFmtId="0" fontId="12" fillId="21" borderId="57" applyNumberFormat="0" applyAlignment="0" applyProtection="0"/>
    <xf numFmtId="0" fontId="12" fillId="20" borderId="61" applyNumberFormat="0" applyAlignment="0" applyProtection="0"/>
    <xf numFmtId="0" fontId="12" fillId="20" borderId="57" applyNumberFormat="0" applyAlignment="0" applyProtection="0"/>
    <xf numFmtId="0" fontId="9" fillId="28" borderId="67" applyNumberFormat="0" applyAlignment="0" applyProtection="0"/>
    <xf numFmtId="0" fontId="12" fillId="21" borderId="66" applyNumberFormat="0" applyAlignment="0" applyProtection="0"/>
    <xf numFmtId="0" fontId="18" fillId="21" borderId="63" applyNumberFormat="0" applyAlignment="0" applyProtection="0"/>
    <xf numFmtId="0" fontId="12" fillId="20" borderId="61" applyNumberFormat="0" applyAlignment="0" applyProtection="0"/>
    <xf numFmtId="0" fontId="12" fillId="21" borderId="66" applyNumberFormat="0" applyAlignment="0" applyProtection="0"/>
    <xf numFmtId="0" fontId="21" fillId="0" borderId="64" applyNumberFormat="0" applyFill="0" applyAlignment="0" applyProtection="0"/>
    <xf numFmtId="0" fontId="18" fillId="20" borderId="63" applyNumberFormat="0" applyAlignment="0" applyProtection="0"/>
    <xf numFmtId="0" fontId="9" fillId="28" borderId="58" applyNumberFormat="0" applyAlignment="0" applyProtection="0"/>
    <xf numFmtId="0" fontId="9" fillId="28" borderId="62" applyNumberFormat="0" applyAlignment="0" applyProtection="0"/>
    <xf numFmtId="0" fontId="12" fillId="20" borderId="66" applyNumberFormat="0" applyAlignment="0" applyProtection="0"/>
    <xf numFmtId="0" fontId="18" fillId="20" borderId="63" applyNumberFormat="0" applyAlignment="0" applyProtection="0"/>
    <xf numFmtId="0" fontId="12" fillId="20" borderId="61" applyNumberFormat="0" applyAlignment="0" applyProtection="0"/>
    <xf numFmtId="0" fontId="12" fillId="21" borderId="61" applyNumberFormat="0" applyAlignment="0" applyProtection="0"/>
    <xf numFmtId="0" fontId="12" fillId="21" borderId="61" applyNumberFormat="0" applyAlignment="0" applyProtection="0"/>
    <xf numFmtId="0" fontId="18" fillId="20" borderId="63" applyNumberFormat="0" applyAlignment="0" applyProtection="0"/>
    <xf numFmtId="0" fontId="12" fillId="20" borderId="61" applyNumberFormat="0" applyAlignment="0" applyProtection="0"/>
    <xf numFmtId="0" fontId="12" fillId="21" borderId="61" applyNumberFormat="0" applyAlignment="0" applyProtection="0"/>
    <xf numFmtId="0" fontId="9" fillId="28" borderId="62" applyNumberFormat="0" applyAlignment="0" applyProtection="0"/>
    <xf numFmtId="0" fontId="9" fillId="28" borderId="62" applyNumberFormat="0" applyAlignment="0" applyProtection="0"/>
    <xf numFmtId="0" fontId="12" fillId="20" borderId="61" applyNumberFormat="0" applyAlignment="0" applyProtection="0"/>
    <xf numFmtId="0" fontId="15" fillId="9" borderId="66" applyNumberFormat="0" applyAlignment="0" applyProtection="0"/>
    <xf numFmtId="0" fontId="15" fillId="9" borderId="66" applyNumberFormat="0" applyAlignment="0" applyProtection="0"/>
    <xf numFmtId="0" fontId="12" fillId="20" borderId="61" applyNumberFormat="0" applyAlignment="0" applyProtection="0"/>
    <xf numFmtId="0" fontId="15" fillId="9" borderId="66" applyNumberFormat="0" applyAlignment="0" applyProtection="0"/>
    <xf numFmtId="0" fontId="18" fillId="20" borderId="68" applyNumberFormat="0" applyAlignment="0" applyProtection="0"/>
    <xf numFmtId="0" fontId="12" fillId="21" borderId="61" applyNumberFormat="0" applyAlignment="0" applyProtection="0"/>
    <xf numFmtId="0" fontId="18" fillId="20" borderId="63" applyNumberFormat="0" applyAlignment="0" applyProtection="0"/>
    <xf numFmtId="0" fontId="18" fillId="21" borderId="63" applyNumberFormat="0" applyAlignment="0" applyProtection="0"/>
    <xf numFmtId="0" fontId="15" fillId="9" borderId="61" applyNumberFormat="0" applyAlignment="0" applyProtection="0"/>
    <xf numFmtId="0" fontId="15" fillId="9" borderId="61" applyNumberFormat="0" applyAlignment="0" applyProtection="0"/>
    <xf numFmtId="0" fontId="15" fillId="9" borderId="61" applyNumberFormat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12" fillId="20" borderId="66" applyNumberFormat="0" applyAlignment="0" applyProtection="0"/>
    <xf numFmtId="0" fontId="18" fillId="20" borderId="68" applyNumberFormat="0" applyAlignment="0" applyProtection="0"/>
    <xf numFmtId="0" fontId="9" fillId="28" borderId="67" applyNumberFormat="0" applyAlignment="0" applyProtection="0"/>
    <xf numFmtId="0" fontId="18" fillId="20" borderId="68" applyNumberFormat="0" applyAlignment="0" applyProtection="0"/>
    <xf numFmtId="0" fontId="12" fillId="21" borderId="66" applyNumberFormat="0" applyAlignment="0" applyProtection="0"/>
    <xf numFmtId="0" fontId="18" fillId="20" borderId="68" applyNumberFormat="0" applyAlignment="0" applyProtection="0"/>
    <xf numFmtId="0" fontId="18" fillId="21" borderId="68" applyNumberFormat="0" applyAlignment="0" applyProtection="0"/>
    <xf numFmtId="0" fontId="12" fillId="21" borderId="66" applyNumberFormat="0" applyAlignment="0" applyProtection="0"/>
    <xf numFmtId="0" fontId="12" fillId="20" borderId="66" applyNumberFormat="0" applyAlignment="0" applyProtection="0"/>
    <xf numFmtId="0" fontId="18" fillId="21" borderId="68" applyNumberFormat="0" applyAlignment="0" applyProtection="0"/>
    <xf numFmtId="0" fontId="18" fillId="21" borderId="68" applyNumberFormat="0" applyAlignment="0" applyProtection="0"/>
    <xf numFmtId="0" fontId="18" fillId="20" borderId="68" applyNumberFormat="0" applyAlignment="0" applyProtection="0"/>
    <xf numFmtId="0" fontId="12" fillId="20" borderId="66" applyNumberFormat="0" applyAlignment="0" applyProtection="0"/>
    <xf numFmtId="0" fontId="12" fillId="20" borderId="66" applyNumberFormat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41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9" fillId="42" borderId="0" applyNumberFormat="0" applyBorder="0" applyAlignment="0" applyProtection="0"/>
    <xf numFmtId="0" fontId="9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43" borderId="0" applyNumberFormat="0" applyBorder="0" applyAlignment="0" applyProtection="0"/>
    <xf numFmtId="0" fontId="9" fillId="37" borderId="0" applyNumberFormat="0" applyBorder="0" applyAlignment="0" applyProtection="0"/>
    <xf numFmtId="0" fontId="9" fillId="40" borderId="0" applyNumberFormat="0" applyBorder="0" applyAlignment="0" applyProtection="0"/>
    <xf numFmtId="0" fontId="9" fillId="44" borderId="0" applyNumberFormat="0" applyBorder="0" applyAlignment="0" applyProtection="0"/>
    <xf numFmtId="0" fontId="9" fillId="34" borderId="0" applyNumberFormat="0" applyBorder="0" applyAlignment="0" applyProtection="0"/>
    <xf numFmtId="0" fontId="9" fillId="37" borderId="0" applyNumberFormat="0" applyBorder="0" applyAlignment="0" applyProtection="0"/>
    <xf numFmtId="0" fontId="9" fillId="41" borderId="0" applyNumberFormat="0" applyBorder="0" applyAlignment="0" applyProtection="0"/>
    <xf numFmtId="0" fontId="10" fillId="45" borderId="0" applyNumberFormat="0" applyBorder="0" applyAlignment="0" applyProtection="0"/>
    <xf numFmtId="0" fontId="10" fillId="40" borderId="0" applyNumberFormat="0" applyBorder="0" applyAlignment="0" applyProtection="0"/>
    <xf numFmtId="0" fontId="10" fillId="42" borderId="0" applyNumberFormat="0" applyBorder="0" applyAlignment="0" applyProtection="0"/>
    <xf numFmtId="0" fontId="10" fillId="46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 applyNumberFormat="0" applyBorder="0" applyAlignment="0" applyProtection="0"/>
    <xf numFmtId="0" fontId="10" fillId="37" borderId="0" applyNumberFormat="0" applyBorder="0" applyAlignment="0" applyProtection="0"/>
    <xf numFmtId="0" fontId="10" fillId="49" borderId="0" applyNumberFormat="0" applyBorder="0" applyAlignment="0" applyProtection="0"/>
    <xf numFmtId="0" fontId="10" fillId="4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40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46" borderId="0" applyNumberFormat="0" applyBorder="0" applyAlignment="0" applyProtection="0"/>
    <xf numFmtId="0" fontId="10" fillId="47" borderId="0" applyNumberFormat="0" applyBorder="0" applyAlignment="0" applyProtection="0"/>
    <xf numFmtId="0" fontId="10" fillId="49" borderId="0" applyNumberFormat="0" applyBorder="0" applyAlignment="0" applyProtection="0"/>
    <xf numFmtId="0" fontId="16" fillId="34" borderId="0" applyNumberFormat="0" applyBorder="0" applyAlignment="0" applyProtection="0"/>
    <xf numFmtId="0" fontId="11" fillId="37" borderId="0" applyNumberFormat="0" applyBorder="0" applyAlignment="0" applyProtection="0"/>
    <xf numFmtId="0" fontId="12" fillId="53" borderId="66" applyNumberFormat="0" applyAlignment="0" applyProtection="0"/>
    <xf numFmtId="0" fontId="41" fillId="54" borderId="66" applyNumberFormat="0" applyAlignment="0" applyProtection="0"/>
    <xf numFmtId="0" fontId="13" fillId="55" borderId="14" applyNumberFormat="0" applyAlignment="0" applyProtection="0"/>
    <xf numFmtId="0" fontId="19" fillId="0" borderId="70" applyNumberFormat="0" applyFill="0" applyAlignment="0" applyProtection="0"/>
    <xf numFmtId="0" fontId="13" fillId="55" borderId="14" applyNumberFormat="0" applyAlignment="0" applyProtection="0"/>
    <xf numFmtId="0" fontId="10" fillId="56" borderId="0" applyNumberFormat="0" applyBorder="0" applyAlignment="0" applyProtection="0"/>
    <xf numFmtId="0" fontId="10" fillId="49" borderId="0" applyNumberFormat="0" applyBorder="0" applyAlignment="0" applyProtection="0"/>
    <xf numFmtId="0" fontId="10" fillId="43" borderId="0" applyNumberFormat="0" applyBorder="0" applyAlignment="0" applyProtection="0"/>
    <xf numFmtId="0" fontId="10" fillId="57" borderId="0" applyNumberFormat="0" applyBorder="0" applyAlignment="0" applyProtection="0"/>
    <xf numFmtId="0" fontId="10" fillId="47" borderId="0" applyNumberFormat="0" applyBorder="0" applyAlignment="0" applyProtection="0"/>
    <xf numFmtId="0" fontId="10" fillId="51" borderId="0" applyNumberFormat="0" applyBorder="0" applyAlignment="0" applyProtection="0"/>
    <xf numFmtId="0" fontId="15" fillId="44" borderId="66" applyNumberFormat="0" applyAlignment="0" applyProtection="0"/>
    <xf numFmtId="0" fontId="20" fillId="0" borderId="0" applyNumberFormat="0" applyFill="0" applyBorder="0" applyAlignment="0" applyProtection="0"/>
    <xf numFmtId="0" fontId="11" fillId="35" borderId="0" applyNumberFormat="0" applyBorder="0" applyAlignment="0" applyProtection="0"/>
    <xf numFmtId="0" fontId="8" fillId="0" borderId="12" applyNumberFormat="0" applyFill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16" fillId="36" borderId="0" applyNumberFormat="0" applyBorder="0" applyAlignment="0" applyProtection="0"/>
    <xf numFmtId="0" fontId="15" fillId="38" borderId="66" applyNumberFormat="0" applyAlignment="0" applyProtection="0"/>
    <xf numFmtId="0" fontId="14" fillId="0" borderId="15" applyNumberFormat="0" applyFill="0" applyAlignment="0" applyProtection="0"/>
    <xf numFmtId="0" fontId="42" fillId="44" borderId="0" applyNumberFormat="0" applyBorder="0" applyAlignment="0" applyProtection="0"/>
    <xf numFmtId="0" fontId="17" fillId="44" borderId="0" applyNumberFormat="0" applyBorder="0" applyAlignment="0" applyProtection="0"/>
    <xf numFmtId="0" fontId="4" fillId="41" borderId="16" applyNumberFormat="0" applyFont="0" applyAlignment="0" applyProtection="0"/>
    <xf numFmtId="0" fontId="9" fillId="41" borderId="16" applyNumberFormat="0" applyFont="0" applyAlignment="0" applyProtection="0"/>
    <xf numFmtId="0" fontId="18" fillId="53" borderId="68" applyNumberFormat="0" applyAlignment="0" applyProtection="0"/>
    <xf numFmtId="0" fontId="18" fillId="54" borderId="68" applyNumberFormat="0" applyAlignment="0" applyProtection="0"/>
    <xf numFmtId="0" fontId="2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2" fillId="0" borderId="71" applyNumberFormat="0" applyFill="0" applyAlignment="0" applyProtection="0"/>
    <xf numFmtId="0" fontId="33" fillId="0" borderId="72" applyNumberFormat="0" applyFill="0" applyAlignment="0" applyProtection="0"/>
    <xf numFmtId="0" fontId="34" fillId="0" borderId="73" applyNumberFormat="0" applyFill="0" applyAlignment="0" applyProtection="0"/>
    <xf numFmtId="0" fontId="19" fillId="0" borderId="0" applyNumberFormat="0" applyFill="0" applyBorder="0" applyAlignment="0" applyProtection="0"/>
    <xf numFmtId="0" fontId="18" fillId="53" borderId="74" applyNumberFormat="0" applyAlignment="0" applyProtection="0"/>
    <xf numFmtId="0" fontId="18" fillId="54" borderId="74" applyNumberFormat="0" applyAlignment="0" applyProtection="0"/>
    <xf numFmtId="0" fontId="21" fillId="0" borderId="75" applyNumberFormat="0" applyFill="0" applyAlignment="0" applyProtection="0"/>
    <xf numFmtId="0" fontId="48" fillId="0" borderId="0" applyNumberFormat="0" applyBorder="0" applyProtection="0"/>
    <xf numFmtId="179" fontId="4" fillId="0" borderId="0" applyFont="0" applyFill="0" applyBorder="0" applyAlignment="0" applyProtection="0"/>
    <xf numFmtId="0" fontId="49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1" fillId="0" borderId="89" applyNumberFormat="0" applyFill="0" applyAlignment="0" applyProtection="0"/>
    <xf numFmtId="0" fontId="12" fillId="20" borderId="86" applyNumberFormat="0" applyAlignment="0" applyProtection="0"/>
    <xf numFmtId="0" fontId="18" fillId="20" borderId="88" applyNumberFormat="0" applyAlignment="0" applyProtection="0"/>
    <xf numFmtId="0" fontId="18" fillId="20" borderId="88" applyNumberFormat="0" applyAlignment="0" applyProtection="0"/>
    <xf numFmtId="0" fontId="12" fillId="21" borderId="86" applyNumberFormat="0" applyAlignment="0" applyProtection="0"/>
    <xf numFmtId="0" fontId="15" fillId="9" borderId="86" applyNumberFormat="0" applyAlignment="0" applyProtection="0"/>
    <xf numFmtId="0" fontId="12" fillId="20" borderId="86" applyNumberFormat="0" applyAlignment="0" applyProtection="0"/>
    <xf numFmtId="0" fontId="18" fillId="20" borderId="88" applyNumberFormat="0" applyAlignment="0" applyProtection="0"/>
    <xf numFmtId="0" fontId="18" fillId="20" borderId="88" applyNumberFormat="0" applyAlignment="0" applyProtection="0"/>
    <xf numFmtId="0" fontId="18" fillId="21" borderId="88" applyNumberFormat="0" applyAlignment="0" applyProtection="0"/>
    <xf numFmtId="0" fontId="18" fillId="20" borderId="88" applyNumberFormat="0" applyAlignment="0" applyProtection="0"/>
    <xf numFmtId="0" fontId="18" fillId="20" borderId="88" applyNumberFormat="0" applyAlignment="0" applyProtection="0"/>
    <xf numFmtId="0" fontId="9" fillId="28" borderId="87" applyNumberFormat="0" applyAlignment="0" applyProtection="0"/>
    <xf numFmtId="0" fontId="18" fillId="20" borderId="88" applyNumberFormat="0" applyAlignment="0" applyProtection="0"/>
    <xf numFmtId="0" fontId="18" fillId="20" borderId="88" applyNumberFormat="0" applyAlignment="0" applyProtection="0"/>
    <xf numFmtId="0" fontId="12" fillId="21" borderId="86" applyNumberFormat="0" applyAlignment="0" applyProtection="0"/>
    <xf numFmtId="0" fontId="18" fillId="21" borderId="88" applyNumberFormat="0" applyAlignment="0" applyProtection="0"/>
    <xf numFmtId="0" fontId="12" fillId="20" borderId="86" applyNumberFormat="0" applyAlignment="0" applyProtection="0"/>
    <xf numFmtId="0" fontId="12" fillId="21" borderId="86" applyNumberFormat="0" applyAlignment="0" applyProtection="0"/>
    <xf numFmtId="0" fontId="18" fillId="20" borderId="88" applyNumberFormat="0" applyAlignment="0" applyProtection="0"/>
    <xf numFmtId="0" fontId="15" fillId="9" borderId="86" applyNumberFormat="0" applyAlignment="0" applyProtection="0"/>
    <xf numFmtId="0" fontId="12" fillId="20" borderId="86" applyNumberFormat="0" applyAlignment="0" applyProtection="0"/>
    <xf numFmtId="0" fontId="18" fillId="2" borderId="83" applyNumberFormat="0" applyAlignment="0" applyProtection="0"/>
    <xf numFmtId="0" fontId="21" fillId="0" borderId="84" applyNumberFormat="0" applyFill="0" applyAlignment="0" applyProtection="0"/>
    <xf numFmtId="0" fontId="18" fillId="20" borderId="83" applyNumberFormat="0" applyAlignment="0" applyProtection="0"/>
    <xf numFmtId="0" fontId="12" fillId="20" borderId="81" applyNumberFormat="0" applyAlignment="0" applyProtection="0"/>
    <xf numFmtId="0" fontId="12" fillId="20" borderId="81" applyNumberFormat="0" applyAlignment="0" applyProtection="0"/>
    <xf numFmtId="0" fontId="12" fillId="20" borderId="81" applyNumberFormat="0" applyAlignment="0" applyProtection="0"/>
    <xf numFmtId="0" fontId="21" fillId="0" borderId="84" applyNumberFormat="0" applyFill="0" applyAlignment="0" applyProtection="0"/>
    <xf numFmtId="43" fontId="6" fillId="0" borderId="0" applyFont="0" applyFill="0" applyBorder="0" applyAlignment="0" applyProtection="0"/>
    <xf numFmtId="0" fontId="15" fillId="9" borderId="81" applyNumberFormat="0" applyAlignment="0" applyProtection="0"/>
    <xf numFmtId="0" fontId="18" fillId="21" borderId="83" applyNumberFormat="0" applyAlignment="0" applyProtection="0"/>
    <xf numFmtId="0" fontId="12" fillId="20" borderId="81" applyNumberFormat="0" applyAlignment="0" applyProtection="0"/>
    <xf numFmtId="0" fontId="18" fillId="21" borderId="83" applyNumberFormat="0" applyAlignment="0" applyProtection="0"/>
    <xf numFmtId="0" fontId="18" fillId="20" borderId="83" applyNumberFormat="0" applyAlignment="0" applyProtection="0"/>
    <xf numFmtId="0" fontId="18" fillId="20" borderId="83" applyNumberFormat="0" applyAlignment="0" applyProtection="0"/>
    <xf numFmtId="0" fontId="12" fillId="21" borderId="86" applyNumberFormat="0" applyAlignment="0" applyProtection="0"/>
    <xf numFmtId="0" fontId="9" fillId="28" borderId="87" applyNumberFormat="0" applyAlignment="0" applyProtection="0"/>
    <xf numFmtId="0" fontId="15" fillId="9" borderId="86" applyNumberFormat="0" applyAlignment="0" applyProtection="0"/>
    <xf numFmtId="0" fontId="12" fillId="20" borderId="86" applyNumberFormat="0" applyAlignment="0" applyProtection="0"/>
    <xf numFmtId="0" fontId="12" fillId="21" borderId="86" applyNumberFormat="0" applyAlignment="0" applyProtection="0"/>
    <xf numFmtId="0" fontId="21" fillId="0" borderId="89" applyNumberFormat="0" applyFill="0" applyAlignment="0" applyProtection="0"/>
    <xf numFmtId="0" fontId="18" fillId="21" borderId="88" applyNumberFormat="0" applyAlignment="0" applyProtection="0"/>
    <xf numFmtId="0" fontId="21" fillId="0" borderId="89" applyNumberFormat="0" applyFill="0" applyAlignment="0" applyProtection="0"/>
    <xf numFmtId="0" fontId="18" fillId="20" borderId="88" applyNumberFormat="0" applyAlignment="0" applyProtection="0"/>
    <xf numFmtId="0" fontId="18" fillId="20" borderId="88" applyNumberFormat="0" applyAlignment="0" applyProtection="0"/>
    <xf numFmtId="0" fontId="21" fillId="0" borderId="85" applyNumberFormat="0" applyFill="0" applyAlignment="0" applyProtection="0"/>
    <xf numFmtId="0" fontId="21" fillId="0" borderId="84" applyNumberFormat="0" applyFill="0" applyAlignment="0" applyProtection="0"/>
    <xf numFmtId="0" fontId="18" fillId="20" borderId="83" applyNumberFormat="0" applyAlignment="0" applyProtection="0"/>
    <xf numFmtId="0" fontId="18" fillId="21" borderId="83" applyNumberFormat="0" applyAlignment="0" applyProtection="0"/>
    <xf numFmtId="0" fontId="18" fillId="2" borderId="83" applyNumberFormat="0" applyAlignment="0" applyProtection="0"/>
    <xf numFmtId="0" fontId="12" fillId="2" borderId="81" applyNumberFormat="0" applyAlignment="0" applyProtection="0"/>
    <xf numFmtId="0" fontId="21" fillId="0" borderId="85" applyNumberFormat="0" applyFill="0" applyAlignment="0" applyProtection="0"/>
    <xf numFmtId="0" fontId="12" fillId="20" borderId="81" applyNumberFormat="0" applyAlignment="0" applyProtection="0"/>
    <xf numFmtId="0" fontId="12" fillId="21" borderId="81" applyNumberFormat="0" applyAlignment="0" applyProtection="0"/>
    <xf numFmtId="0" fontId="12" fillId="21" borderId="81" applyNumberFormat="0" applyAlignment="0" applyProtection="0"/>
    <xf numFmtId="0" fontId="18" fillId="20" borderId="83" applyNumberFormat="0" applyAlignment="0" applyProtection="0"/>
    <xf numFmtId="0" fontId="18" fillId="20" borderId="83" applyNumberFormat="0" applyAlignment="0" applyProtection="0"/>
    <xf numFmtId="0" fontId="21" fillId="0" borderId="84" applyNumberFormat="0" applyFill="0" applyAlignment="0" applyProtection="0"/>
    <xf numFmtId="0" fontId="12" fillId="20" borderId="77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20" borderId="77" applyNumberFormat="0" applyAlignment="0" applyProtection="0"/>
    <xf numFmtId="0" fontId="18" fillId="20" borderId="79" applyNumberFormat="0" applyAlignment="0" applyProtection="0"/>
    <xf numFmtId="0" fontId="15" fillId="9" borderId="77" applyNumberFormat="0" applyAlignment="0" applyProtection="0"/>
    <xf numFmtId="0" fontId="9" fillId="28" borderId="78" applyNumberFormat="0" applyAlignment="0" applyProtection="0"/>
    <xf numFmtId="0" fontId="12" fillId="20" borderId="77" applyNumberFormat="0" applyAlignment="0" applyProtection="0"/>
    <xf numFmtId="0" fontId="12" fillId="20" borderId="77" applyNumberFormat="0" applyAlignment="0" applyProtection="0"/>
    <xf numFmtId="43" fontId="4" fillId="0" borderId="0" applyFill="0" applyBorder="0" applyAlignment="0" applyProtection="0"/>
    <xf numFmtId="0" fontId="12" fillId="21" borderId="77" applyNumberFormat="0" applyAlignment="0" applyProtection="0"/>
    <xf numFmtId="0" fontId="12" fillId="20" borderId="77" applyNumberFormat="0" applyAlignment="0" applyProtection="0"/>
    <xf numFmtId="0" fontId="9" fillId="28" borderId="78" applyNumberFormat="0" applyAlignment="0" applyProtection="0"/>
    <xf numFmtId="0" fontId="18" fillId="20" borderId="79" applyNumberFormat="0" applyAlignment="0" applyProtection="0"/>
    <xf numFmtId="0" fontId="18" fillId="20" borderId="79" applyNumberFormat="0" applyAlignment="0" applyProtection="0"/>
    <xf numFmtId="0" fontId="18" fillId="21" borderId="79" applyNumberFormat="0" applyAlignment="0" applyProtection="0"/>
    <xf numFmtId="0" fontId="18" fillId="21" borderId="79" applyNumberFormat="0" applyAlignment="0" applyProtection="0"/>
    <xf numFmtId="0" fontId="12" fillId="21" borderId="77" applyNumberFormat="0" applyAlignment="0" applyProtection="0"/>
    <xf numFmtId="0" fontId="21" fillId="0" borderId="80" applyNumberFormat="0" applyFill="0" applyAlignment="0" applyProtection="0"/>
    <xf numFmtId="0" fontId="12" fillId="20" borderId="77" applyNumberFormat="0" applyAlignment="0" applyProtection="0"/>
    <xf numFmtId="0" fontId="9" fillId="28" borderId="78" applyNumberFormat="0" applyAlignment="0" applyProtection="0"/>
    <xf numFmtId="0" fontId="18" fillId="21" borderId="79" applyNumberFormat="0" applyAlignment="0" applyProtection="0"/>
    <xf numFmtId="0" fontId="12" fillId="21" borderId="77" applyNumberFormat="0" applyAlignment="0" applyProtection="0"/>
    <xf numFmtId="0" fontId="18" fillId="20" borderId="79" applyNumberFormat="0" applyAlignment="0" applyProtection="0"/>
    <xf numFmtId="0" fontId="9" fillId="28" borderId="78" applyNumberFormat="0" applyAlignment="0" applyProtection="0"/>
    <xf numFmtId="0" fontId="18" fillId="20" borderId="79" applyNumberFormat="0" applyAlignment="0" applyProtection="0"/>
    <xf numFmtId="0" fontId="21" fillId="0" borderId="80" applyNumberFormat="0" applyFill="0" applyAlignment="0" applyProtection="0"/>
    <xf numFmtId="0" fontId="18" fillId="20" borderId="79" applyNumberFormat="0" applyAlignment="0" applyProtection="0"/>
    <xf numFmtId="0" fontId="18" fillId="20" borderId="79" applyNumberFormat="0" applyAlignment="0" applyProtection="0"/>
    <xf numFmtId="0" fontId="18" fillId="20" borderId="79" applyNumberFormat="0" applyAlignment="0" applyProtection="0"/>
    <xf numFmtId="0" fontId="12" fillId="21" borderId="77" applyNumberFormat="0" applyAlignment="0" applyProtection="0"/>
    <xf numFmtId="0" fontId="18" fillId="20" borderId="79" applyNumberFormat="0" applyAlignment="0" applyProtection="0"/>
    <xf numFmtId="0" fontId="18" fillId="20" borderId="79" applyNumberFormat="0" applyAlignment="0" applyProtection="0"/>
    <xf numFmtId="0" fontId="12" fillId="21" borderId="77" applyNumberFormat="0" applyAlignment="0" applyProtection="0"/>
    <xf numFmtId="0" fontId="18" fillId="21" borderId="79" applyNumberFormat="0" applyAlignment="0" applyProtection="0"/>
    <xf numFmtId="0" fontId="18" fillId="21" borderId="79" applyNumberFormat="0" applyAlignment="0" applyProtection="0"/>
    <xf numFmtId="0" fontId="12" fillId="20" borderId="77" applyNumberFormat="0" applyAlignment="0" applyProtection="0"/>
    <xf numFmtId="0" fontId="18" fillId="21" borderId="79" applyNumberFormat="0" applyAlignment="0" applyProtection="0"/>
    <xf numFmtId="0" fontId="15" fillId="9" borderId="77" applyNumberFormat="0" applyAlignment="0" applyProtection="0"/>
    <xf numFmtId="0" fontId="12" fillId="20" borderId="77" applyNumberFormat="0" applyAlignment="0" applyProtection="0"/>
    <xf numFmtId="0" fontId="15" fillId="9" borderId="77" applyNumberFormat="0" applyAlignment="0" applyProtection="0"/>
    <xf numFmtId="0" fontId="15" fillId="9" borderId="77" applyNumberFormat="0" applyAlignment="0" applyProtection="0"/>
    <xf numFmtId="0" fontId="18" fillId="20" borderId="79" applyNumberFormat="0" applyAlignment="0" applyProtection="0"/>
    <xf numFmtId="0" fontId="18" fillId="20" borderId="83" applyNumberFormat="0" applyAlignment="0" applyProtection="0"/>
    <xf numFmtId="0" fontId="12" fillId="21" borderId="77" applyNumberFormat="0" applyAlignment="0" applyProtection="0"/>
    <xf numFmtId="0" fontId="12" fillId="20" borderId="77" applyNumberFormat="0" applyAlignment="0" applyProtection="0"/>
    <xf numFmtId="0" fontId="12" fillId="20" borderId="77" applyNumberFormat="0" applyAlignment="0" applyProtection="0"/>
    <xf numFmtId="0" fontId="15" fillId="9" borderId="77" applyNumberFormat="0" applyAlignment="0" applyProtection="0"/>
    <xf numFmtId="0" fontId="18" fillId="21" borderId="79" applyNumberFormat="0" applyAlignment="0" applyProtection="0"/>
    <xf numFmtId="0" fontId="15" fillId="9" borderId="77" applyNumberFormat="0" applyAlignment="0" applyProtection="0"/>
    <xf numFmtId="0" fontId="18" fillId="20" borderId="79" applyNumberFormat="0" applyAlignment="0" applyProtection="0"/>
    <xf numFmtId="0" fontId="15" fillId="9" borderId="77" applyNumberFormat="0" applyAlignment="0" applyProtection="0"/>
    <xf numFmtId="0" fontId="9" fillId="28" borderId="78" applyNumberFormat="0" applyAlignment="0" applyProtection="0"/>
    <xf numFmtId="0" fontId="18" fillId="20" borderId="79" applyNumberFormat="0" applyAlignment="0" applyProtection="0"/>
    <xf numFmtId="0" fontId="21" fillId="0" borderId="80" applyNumberFormat="0" applyFill="0" applyAlignment="0" applyProtection="0"/>
    <xf numFmtId="0" fontId="12" fillId="21" borderId="77" applyNumberFormat="0" applyAlignment="0" applyProtection="0"/>
    <xf numFmtId="0" fontId="12" fillId="20" borderId="7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80" applyNumberFormat="0" applyFill="0" applyAlignment="0" applyProtection="0"/>
    <xf numFmtId="0" fontId="18" fillId="20" borderId="79" applyNumberFormat="0" applyAlignment="0" applyProtection="0"/>
    <xf numFmtId="43" fontId="4" fillId="0" borderId="0" applyFill="0" applyBorder="0" applyAlignment="0" applyProtection="0"/>
    <xf numFmtId="0" fontId="12" fillId="21" borderId="77" applyNumberFormat="0" applyAlignment="0" applyProtection="0"/>
    <xf numFmtId="0" fontId="18" fillId="21" borderId="79" applyNumberFormat="0" applyAlignment="0" applyProtection="0"/>
    <xf numFmtId="0" fontId="18" fillId="21" borderId="79" applyNumberFormat="0" applyAlignment="0" applyProtection="0"/>
    <xf numFmtId="0" fontId="12" fillId="20" borderId="77" applyNumberFormat="0" applyAlignment="0" applyProtection="0"/>
    <xf numFmtId="43" fontId="4" fillId="0" borderId="0" applyFill="0" applyBorder="0" applyAlignment="0" applyProtection="0"/>
    <xf numFmtId="0" fontId="18" fillId="20" borderId="79" applyNumberFormat="0" applyAlignment="0" applyProtection="0"/>
    <xf numFmtId="0" fontId="9" fillId="28" borderId="82" applyNumberFormat="0" applyAlignment="0" applyProtection="0"/>
    <xf numFmtId="43" fontId="6" fillId="0" borderId="0" applyFont="0" applyFill="0" applyBorder="0" applyAlignment="0" applyProtection="0"/>
    <xf numFmtId="0" fontId="21" fillId="0" borderId="80" applyNumberFormat="0" applyFill="0" applyAlignment="0" applyProtection="0"/>
    <xf numFmtId="0" fontId="18" fillId="21" borderId="79" applyNumberFormat="0" applyAlignment="0" applyProtection="0"/>
    <xf numFmtId="0" fontId="9" fillId="28" borderId="78" applyNumberFormat="0" applyAlignment="0" applyProtection="0"/>
    <xf numFmtId="0" fontId="18" fillId="21" borderId="79" applyNumberFormat="0" applyAlignment="0" applyProtection="0"/>
    <xf numFmtId="0" fontId="12" fillId="20" borderId="77" applyNumberFormat="0" applyAlignment="0" applyProtection="0"/>
    <xf numFmtId="0" fontId="18" fillId="21" borderId="79" applyNumberFormat="0" applyAlignment="0" applyProtection="0"/>
    <xf numFmtId="0" fontId="9" fillId="28" borderId="78" applyNumberFormat="0" applyAlignment="0" applyProtection="0"/>
    <xf numFmtId="0" fontId="12" fillId="20" borderId="77" applyNumberFormat="0" applyAlignment="0" applyProtection="0"/>
    <xf numFmtId="0" fontId="18" fillId="20" borderId="79" applyNumberFormat="0" applyAlignment="0" applyProtection="0"/>
    <xf numFmtId="0" fontId="18" fillId="20" borderId="79" applyNumberFormat="0" applyAlignment="0" applyProtection="0"/>
    <xf numFmtId="0" fontId="9" fillId="28" borderId="78" applyNumberFormat="0" applyAlignment="0" applyProtection="0"/>
    <xf numFmtId="0" fontId="12" fillId="20" borderId="77" applyNumberFormat="0" applyAlignment="0" applyProtection="0"/>
    <xf numFmtId="0" fontId="21" fillId="0" borderId="84" applyNumberFormat="0" applyFill="0" applyAlignment="0" applyProtection="0"/>
    <xf numFmtId="0" fontId="18" fillId="20" borderId="79" applyNumberFormat="0" applyAlignment="0" applyProtection="0"/>
    <xf numFmtId="0" fontId="21" fillId="0" borderId="80" applyNumberFormat="0" applyFill="0" applyAlignment="0" applyProtection="0"/>
    <xf numFmtId="0" fontId="12" fillId="21" borderId="77" applyNumberFormat="0" applyAlignment="0" applyProtection="0"/>
    <xf numFmtId="0" fontId="9" fillId="28" borderId="78" applyNumberFormat="0" applyAlignment="0" applyProtection="0"/>
    <xf numFmtId="0" fontId="12" fillId="20" borderId="77" applyNumberFormat="0" applyAlignment="0" applyProtection="0"/>
    <xf numFmtId="0" fontId="12" fillId="21" borderId="77" applyNumberFormat="0" applyAlignment="0" applyProtection="0"/>
    <xf numFmtId="0" fontId="12" fillId="20" borderId="77" applyNumberFormat="0" applyAlignment="0" applyProtection="0"/>
    <xf numFmtId="0" fontId="15" fillId="9" borderId="77" applyNumberFormat="0" applyAlignment="0" applyProtection="0"/>
    <xf numFmtId="0" fontId="12" fillId="20" borderId="77" applyNumberFormat="0" applyAlignment="0" applyProtection="0"/>
    <xf numFmtId="0" fontId="12" fillId="20" borderId="77" applyNumberFormat="0" applyAlignment="0" applyProtection="0"/>
    <xf numFmtId="0" fontId="12" fillId="21" borderId="77" applyNumberFormat="0" applyAlignment="0" applyProtection="0"/>
    <xf numFmtId="0" fontId="15" fillId="9" borderId="77" applyNumberFormat="0" applyAlignment="0" applyProtection="0"/>
    <xf numFmtId="0" fontId="12" fillId="21" borderId="77" applyNumberFormat="0" applyAlignment="0" applyProtection="0"/>
    <xf numFmtId="0" fontId="12" fillId="20" borderId="77" applyNumberFormat="0" applyAlignment="0" applyProtection="0"/>
    <xf numFmtId="0" fontId="12" fillId="20" borderId="77" applyNumberFormat="0" applyAlignment="0" applyProtection="0"/>
    <xf numFmtId="0" fontId="15" fillId="9" borderId="77" applyNumberFormat="0" applyAlignment="0" applyProtection="0"/>
    <xf numFmtId="0" fontId="18" fillId="20" borderId="79" applyNumberFormat="0" applyAlignment="0" applyProtection="0"/>
    <xf numFmtId="0" fontId="18" fillId="20" borderId="79" applyNumberFormat="0" applyAlignment="0" applyProtection="0"/>
    <xf numFmtId="0" fontId="9" fillId="28" borderId="78" applyNumberFormat="0" applyAlignment="0" applyProtection="0"/>
    <xf numFmtId="0" fontId="18" fillId="20" borderId="79" applyNumberFormat="0" applyAlignment="0" applyProtection="0"/>
    <xf numFmtId="0" fontId="18" fillId="20" borderId="79" applyNumberFormat="0" applyAlignment="0" applyProtection="0"/>
    <xf numFmtId="0" fontId="18" fillId="21" borderId="79" applyNumberFormat="0" applyAlignment="0" applyProtection="0"/>
    <xf numFmtId="0" fontId="21" fillId="0" borderId="80" applyNumberFormat="0" applyFill="0" applyAlignment="0" applyProtection="0"/>
    <xf numFmtId="0" fontId="21" fillId="0" borderId="80" applyNumberFormat="0" applyFill="0" applyAlignment="0" applyProtection="0"/>
    <xf numFmtId="0" fontId="9" fillId="28" borderId="78" applyNumberFormat="0" applyAlignment="0" applyProtection="0"/>
    <xf numFmtId="0" fontId="18" fillId="20" borderId="79" applyNumberFormat="0" applyAlignment="0" applyProtection="0"/>
    <xf numFmtId="0" fontId="12" fillId="20" borderId="77" applyNumberFormat="0" applyAlignment="0" applyProtection="0"/>
    <xf numFmtId="0" fontId="18" fillId="21" borderId="79" applyNumberFormat="0" applyAlignment="0" applyProtection="0"/>
    <xf numFmtId="0" fontId="18" fillId="21" borderId="79" applyNumberFormat="0" applyAlignment="0" applyProtection="0"/>
    <xf numFmtId="0" fontId="18" fillId="20" borderId="79" applyNumberFormat="0" applyAlignment="0" applyProtection="0"/>
    <xf numFmtId="0" fontId="9" fillId="28" borderId="78" applyNumberFormat="0" applyAlignment="0" applyProtection="0"/>
    <xf numFmtId="0" fontId="21" fillId="0" borderId="80" applyNumberFormat="0" applyFill="0" applyAlignment="0" applyProtection="0"/>
    <xf numFmtId="0" fontId="18" fillId="21" borderId="79" applyNumberFormat="0" applyAlignment="0" applyProtection="0"/>
    <xf numFmtId="0" fontId="12" fillId="21" borderId="77" applyNumberFormat="0" applyAlignment="0" applyProtection="0"/>
    <xf numFmtId="0" fontId="18" fillId="21" borderId="79" applyNumberFormat="0" applyAlignment="0" applyProtection="0"/>
    <xf numFmtId="0" fontId="18" fillId="20" borderId="79" applyNumberFormat="0" applyAlignment="0" applyProtection="0"/>
    <xf numFmtId="0" fontId="18" fillId="20" borderId="79" applyNumberFormat="0" applyAlignment="0" applyProtection="0"/>
    <xf numFmtId="0" fontId="9" fillId="28" borderId="78" applyNumberFormat="0" applyAlignment="0" applyProtection="0"/>
    <xf numFmtId="0" fontId="12" fillId="20" borderId="77" applyNumberFormat="0" applyAlignment="0" applyProtection="0"/>
    <xf numFmtId="0" fontId="12" fillId="20" borderId="77" applyNumberFormat="0" applyAlignment="0" applyProtection="0"/>
    <xf numFmtId="0" fontId="15" fillId="9" borderId="77" applyNumberFormat="0" applyAlignment="0" applyProtection="0"/>
    <xf numFmtId="0" fontId="12" fillId="20" borderId="77" applyNumberFormat="0" applyAlignment="0" applyProtection="0"/>
    <xf numFmtId="0" fontId="12" fillId="20" borderId="77" applyNumberFormat="0" applyAlignment="0" applyProtection="0"/>
    <xf numFmtId="0" fontId="12" fillId="21" borderId="77" applyNumberFormat="0" applyAlignment="0" applyProtection="0"/>
    <xf numFmtId="0" fontId="15" fillId="9" borderId="77" applyNumberFormat="0" applyAlignment="0" applyProtection="0"/>
    <xf numFmtId="0" fontId="12" fillId="21" borderId="77" applyNumberFormat="0" applyAlignment="0" applyProtection="0"/>
    <xf numFmtId="0" fontId="12" fillId="20" borderId="77" applyNumberFormat="0" applyAlignment="0" applyProtection="0"/>
    <xf numFmtId="0" fontId="12" fillId="20" borderId="77" applyNumberFormat="0" applyAlignment="0" applyProtection="0"/>
    <xf numFmtId="0" fontId="15" fillId="9" borderId="77" applyNumberFormat="0" applyAlignment="0" applyProtection="0"/>
    <xf numFmtId="0" fontId="18" fillId="20" borderId="79" applyNumberFormat="0" applyAlignment="0" applyProtection="0"/>
    <xf numFmtId="0" fontId="18" fillId="20" borderId="79" applyNumberFormat="0" applyAlignment="0" applyProtection="0"/>
    <xf numFmtId="0" fontId="9" fillId="28" borderId="78" applyNumberFormat="0" applyAlignment="0" applyProtection="0"/>
    <xf numFmtId="0" fontId="18" fillId="20" borderId="79" applyNumberFormat="0" applyAlignment="0" applyProtection="0"/>
    <xf numFmtId="0" fontId="18" fillId="20" borderId="79" applyNumberFormat="0" applyAlignment="0" applyProtection="0"/>
    <xf numFmtId="0" fontId="18" fillId="21" borderId="79" applyNumberFormat="0" applyAlignment="0" applyProtection="0"/>
    <xf numFmtId="0" fontId="21" fillId="0" borderId="80" applyNumberFormat="0" applyFill="0" applyAlignment="0" applyProtection="0"/>
    <xf numFmtId="0" fontId="21" fillId="0" borderId="80" applyNumberFormat="0" applyFill="0" applyAlignment="0" applyProtection="0"/>
    <xf numFmtId="0" fontId="18" fillId="20" borderId="79" applyNumberFormat="0" applyAlignment="0" applyProtection="0"/>
    <xf numFmtId="0" fontId="12" fillId="20" borderId="77" applyNumberFormat="0" applyAlignment="0" applyProtection="0"/>
    <xf numFmtId="0" fontId="12" fillId="20" borderId="77" applyNumberFormat="0" applyAlignment="0" applyProtection="0"/>
    <xf numFmtId="0" fontId="15" fillId="9" borderId="77" applyNumberFormat="0" applyAlignment="0" applyProtection="0"/>
    <xf numFmtId="0" fontId="15" fillId="9" borderId="77" applyNumberFormat="0" applyAlignment="0" applyProtection="0"/>
    <xf numFmtId="0" fontId="9" fillId="28" borderId="78" applyNumberFormat="0" applyAlignment="0" applyProtection="0"/>
    <xf numFmtId="0" fontId="21" fillId="0" borderId="80" applyNumberFormat="0" applyFill="0" applyAlignment="0" applyProtection="0"/>
    <xf numFmtId="0" fontId="21" fillId="0" borderId="80" applyNumberFormat="0" applyFill="0" applyAlignment="0" applyProtection="0"/>
    <xf numFmtId="0" fontId="18" fillId="20" borderId="79" applyNumberFormat="0" applyAlignment="0" applyProtection="0"/>
    <xf numFmtId="0" fontId="18" fillId="20" borderId="79" applyNumberFormat="0" applyAlignment="0" applyProtection="0"/>
    <xf numFmtId="0" fontId="18" fillId="21" borderId="79" applyNumberFormat="0" applyAlignment="0" applyProtection="0"/>
    <xf numFmtId="0" fontId="18" fillId="20" borderId="79" applyNumberFormat="0" applyAlignment="0" applyProtection="0"/>
    <xf numFmtId="0" fontId="15" fillId="9" borderId="77" applyNumberFormat="0" applyAlignment="0" applyProtection="0"/>
    <xf numFmtId="0" fontId="12" fillId="21" borderId="77" applyNumberFormat="0" applyAlignment="0" applyProtection="0"/>
    <xf numFmtId="0" fontId="12" fillId="21" borderId="77" applyNumberFormat="0" applyAlignment="0" applyProtection="0"/>
    <xf numFmtId="0" fontId="18" fillId="20" borderId="79" applyNumberFormat="0" applyAlignment="0" applyProtection="0"/>
    <xf numFmtId="0" fontId="21" fillId="0" borderId="80" applyNumberFormat="0" applyFill="0" applyAlignment="0" applyProtection="0"/>
    <xf numFmtId="0" fontId="12" fillId="20" borderId="77" applyNumberFormat="0" applyAlignment="0" applyProtection="0"/>
    <xf numFmtId="0" fontId="12" fillId="20" borderId="77" applyNumberFormat="0" applyAlignment="0" applyProtection="0"/>
    <xf numFmtId="0" fontId="18" fillId="20" borderId="79" applyNumberFormat="0" applyAlignment="0" applyProtection="0"/>
    <xf numFmtId="0" fontId="18" fillId="20" borderId="79" applyNumberFormat="0" applyAlignment="0" applyProtection="0"/>
    <xf numFmtId="0" fontId="12" fillId="21" borderId="77" applyNumberFormat="0" applyAlignment="0" applyProtection="0"/>
    <xf numFmtId="0" fontId="9" fillId="28" borderId="78" applyNumberFormat="0" applyAlignment="0" applyProtection="0"/>
    <xf numFmtId="0" fontId="18" fillId="21" borderId="79" applyNumberFormat="0" applyAlignment="0" applyProtection="0"/>
    <xf numFmtId="0" fontId="12" fillId="20" borderId="77" applyNumberFormat="0" applyAlignment="0" applyProtection="0"/>
    <xf numFmtId="0" fontId="15" fillId="9" borderId="77" applyNumberFormat="0" applyAlignment="0" applyProtection="0"/>
    <xf numFmtId="0" fontId="18" fillId="20" borderId="79" applyNumberFormat="0" applyAlignment="0" applyProtection="0"/>
    <xf numFmtId="0" fontId="9" fillId="28" borderId="78" applyNumberFormat="0" applyAlignment="0" applyProtection="0"/>
    <xf numFmtId="0" fontId="21" fillId="0" borderId="80" applyNumberFormat="0" applyFill="0" applyAlignment="0" applyProtection="0"/>
    <xf numFmtId="0" fontId="18" fillId="21" borderId="79" applyNumberFormat="0" applyAlignment="0" applyProtection="0"/>
    <xf numFmtId="0" fontId="12" fillId="21" borderId="77" applyNumberFormat="0" applyAlignment="0" applyProtection="0"/>
    <xf numFmtId="0" fontId="18" fillId="21" borderId="79" applyNumberFormat="0" applyAlignment="0" applyProtection="0"/>
    <xf numFmtId="0" fontId="18" fillId="20" borderId="79" applyNumberFormat="0" applyAlignment="0" applyProtection="0"/>
    <xf numFmtId="0" fontId="18" fillId="20" borderId="79" applyNumberFormat="0" applyAlignment="0" applyProtection="0"/>
    <xf numFmtId="0" fontId="9" fillId="28" borderId="78" applyNumberFormat="0" applyAlignment="0" applyProtection="0"/>
    <xf numFmtId="0" fontId="12" fillId="20" borderId="77" applyNumberFormat="0" applyAlignment="0" applyProtection="0"/>
    <xf numFmtId="0" fontId="12" fillId="20" borderId="77" applyNumberFormat="0" applyAlignment="0" applyProtection="0"/>
    <xf numFmtId="0" fontId="15" fillId="9" borderId="77" applyNumberFormat="0" applyAlignment="0" applyProtection="0"/>
    <xf numFmtId="0" fontId="12" fillId="20" borderId="77" applyNumberFormat="0" applyAlignment="0" applyProtection="0"/>
    <xf numFmtId="0" fontId="12" fillId="20" borderId="77" applyNumberFormat="0" applyAlignment="0" applyProtection="0"/>
    <xf numFmtId="0" fontId="12" fillId="21" borderId="77" applyNumberFormat="0" applyAlignment="0" applyProtection="0"/>
    <xf numFmtId="0" fontId="15" fillId="9" borderId="77" applyNumberFormat="0" applyAlignment="0" applyProtection="0"/>
    <xf numFmtId="0" fontId="12" fillId="21" borderId="77" applyNumberFormat="0" applyAlignment="0" applyProtection="0"/>
    <xf numFmtId="0" fontId="12" fillId="20" borderId="77" applyNumberFormat="0" applyAlignment="0" applyProtection="0"/>
    <xf numFmtId="0" fontId="12" fillId="20" borderId="77" applyNumberFormat="0" applyAlignment="0" applyProtection="0"/>
    <xf numFmtId="0" fontId="15" fillId="9" borderId="77" applyNumberFormat="0" applyAlignment="0" applyProtection="0"/>
    <xf numFmtId="0" fontId="18" fillId="20" borderId="79" applyNumberFormat="0" applyAlignment="0" applyProtection="0"/>
    <xf numFmtId="0" fontId="18" fillId="20" borderId="79" applyNumberFormat="0" applyAlignment="0" applyProtection="0"/>
    <xf numFmtId="0" fontId="9" fillId="28" borderId="78" applyNumberFormat="0" applyAlignment="0" applyProtection="0"/>
    <xf numFmtId="0" fontId="18" fillId="20" borderId="79" applyNumberFormat="0" applyAlignment="0" applyProtection="0"/>
    <xf numFmtId="0" fontId="18" fillId="20" borderId="79" applyNumberFormat="0" applyAlignment="0" applyProtection="0"/>
    <xf numFmtId="0" fontId="18" fillId="21" borderId="79" applyNumberFormat="0" applyAlignment="0" applyProtection="0"/>
    <xf numFmtId="0" fontId="21" fillId="0" borderId="80" applyNumberFormat="0" applyFill="0" applyAlignment="0" applyProtection="0"/>
    <xf numFmtId="0" fontId="21" fillId="0" borderId="80" applyNumberFormat="0" applyFill="0" applyAlignment="0" applyProtection="0"/>
    <xf numFmtId="0" fontId="9" fillId="28" borderId="78" applyNumberFormat="0" applyAlignment="0" applyProtection="0"/>
    <xf numFmtId="0" fontId="21" fillId="0" borderId="84" applyNumberFormat="0" applyFill="0" applyAlignment="0" applyProtection="0"/>
    <xf numFmtId="0" fontId="12" fillId="21" borderId="77" applyNumberFormat="0" applyAlignment="0" applyProtection="0"/>
    <xf numFmtId="0" fontId="12" fillId="21" borderId="77" applyNumberFormat="0" applyAlignment="0" applyProtection="0"/>
    <xf numFmtId="0" fontId="12" fillId="20" borderId="77" applyNumberFormat="0" applyAlignment="0" applyProtection="0"/>
    <xf numFmtId="0" fontId="12" fillId="20" borderId="77" applyNumberFormat="0" applyAlignment="0" applyProtection="0"/>
    <xf numFmtId="0" fontId="18" fillId="21" borderId="79" applyNumberFormat="0" applyAlignment="0" applyProtection="0"/>
    <xf numFmtId="0" fontId="21" fillId="0" borderId="80" applyNumberFormat="0" applyFill="0" applyAlignment="0" applyProtection="0"/>
    <xf numFmtId="0" fontId="18" fillId="20" borderId="79" applyNumberFormat="0" applyAlignment="0" applyProtection="0"/>
    <xf numFmtId="0" fontId="12" fillId="20" borderId="77" applyNumberFormat="0" applyAlignment="0" applyProtection="0"/>
    <xf numFmtId="0" fontId="21" fillId="0" borderId="80" applyNumberFormat="0" applyFill="0" applyAlignment="0" applyProtection="0"/>
    <xf numFmtId="0" fontId="21" fillId="0" borderId="84" applyNumberFormat="0" applyFill="0" applyAlignment="0" applyProtection="0"/>
    <xf numFmtId="0" fontId="9" fillId="28" borderId="78" applyNumberFormat="0" applyAlignment="0" applyProtection="0"/>
    <xf numFmtId="0" fontId="12" fillId="20" borderId="77" applyNumberFormat="0" applyAlignment="0" applyProtection="0"/>
    <xf numFmtId="0" fontId="12" fillId="20" borderId="77" applyNumberFormat="0" applyAlignment="0" applyProtection="0"/>
    <xf numFmtId="0" fontId="15" fillId="9" borderId="77" applyNumberFormat="0" applyAlignment="0" applyProtection="0"/>
    <xf numFmtId="0" fontId="18" fillId="20" borderId="79" applyNumberFormat="0" applyAlignment="0" applyProtection="0"/>
    <xf numFmtId="0" fontId="18" fillId="21" borderId="79" applyNumberFormat="0" applyAlignment="0" applyProtection="0"/>
    <xf numFmtId="0" fontId="12" fillId="20" borderId="77" applyNumberFormat="0" applyAlignment="0" applyProtection="0"/>
    <xf numFmtId="0" fontId="9" fillId="28" borderId="78" applyNumberFormat="0" applyAlignment="0" applyProtection="0"/>
    <xf numFmtId="0" fontId="12" fillId="20" borderId="77" applyNumberFormat="0" applyAlignment="0" applyProtection="0"/>
    <xf numFmtId="0" fontId="18" fillId="20" borderId="79" applyNumberFormat="0" applyAlignment="0" applyProtection="0"/>
    <xf numFmtId="0" fontId="21" fillId="0" borderId="80" applyNumberFormat="0" applyFill="0" applyAlignment="0" applyProtection="0"/>
    <xf numFmtId="0" fontId="18" fillId="20" borderId="79" applyNumberFormat="0" applyAlignment="0" applyProtection="0"/>
    <xf numFmtId="0" fontId="18" fillId="20" borderId="79" applyNumberFormat="0" applyAlignment="0" applyProtection="0"/>
    <xf numFmtId="0" fontId="15" fillId="9" borderId="77" applyNumberFormat="0" applyAlignment="0" applyProtection="0"/>
    <xf numFmtId="0" fontId="18" fillId="20" borderId="79" applyNumberFormat="0" applyAlignment="0" applyProtection="0"/>
    <xf numFmtId="0" fontId="18" fillId="21" borderId="79" applyNumberFormat="0" applyAlignment="0" applyProtection="0"/>
    <xf numFmtId="0" fontId="9" fillId="28" borderId="78" applyNumberFormat="0" applyAlignment="0" applyProtection="0"/>
    <xf numFmtId="0" fontId="12" fillId="20" borderId="77" applyNumberFormat="0" applyAlignment="0" applyProtection="0"/>
    <xf numFmtId="0" fontId="15" fillId="9" borderId="77" applyNumberFormat="0" applyAlignment="0" applyProtection="0"/>
    <xf numFmtId="0" fontId="12" fillId="21" borderId="77" applyNumberFormat="0" applyAlignment="0" applyProtection="0"/>
    <xf numFmtId="0" fontId="12" fillId="20" borderId="77" applyNumberFormat="0" applyAlignment="0" applyProtection="0"/>
    <xf numFmtId="0" fontId="9" fillId="28" borderId="78" applyNumberFormat="0" applyAlignment="0" applyProtection="0"/>
    <xf numFmtId="0" fontId="12" fillId="20" borderId="77" applyNumberFormat="0" applyAlignment="0" applyProtection="0"/>
    <xf numFmtId="0" fontId="15" fillId="9" borderId="77" applyNumberFormat="0" applyAlignment="0" applyProtection="0"/>
    <xf numFmtId="0" fontId="18" fillId="20" borderId="79" applyNumberFormat="0" applyAlignment="0" applyProtection="0"/>
    <xf numFmtId="0" fontId="21" fillId="0" borderId="80" applyNumberFormat="0" applyFill="0" applyAlignment="0" applyProtection="0"/>
    <xf numFmtId="0" fontId="15" fillId="9" borderId="77" applyNumberFormat="0" applyAlignment="0" applyProtection="0"/>
    <xf numFmtId="0" fontId="18" fillId="20" borderId="79" applyNumberFormat="0" applyAlignment="0" applyProtection="0"/>
    <xf numFmtId="0" fontId="18" fillId="21" borderId="79" applyNumberFormat="0" applyAlignment="0" applyProtection="0"/>
    <xf numFmtId="0" fontId="9" fillId="28" borderId="78" applyNumberFormat="0" applyAlignment="0" applyProtection="0"/>
    <xf numFmtId="0" fontId="9" fillId="28" borderId="78" applyNumberFormat="0" applyAlignment="0" applyProtection="0"/>
    <xf numFmtId="0" fontId="12" fillId="20" borderId="77" applyNumberFormat="0" applyAlignment="0" applyProtection="0"/>
    <xf numFmtId="0" fontId="21" fillId="0" borderId="80" applyNumberFormat="0" applyFill="0" applyAlignment="0" applyProtection="0"/>
    <xf numFmtId="0" fontId="18" fillId="20" borderId="79" applyNumberFormat="0" applyAlignment="0" applyProtection="0"/>
    <xf numFmtId="0" fontId="9" fillId="28" borderId="82" applyNumberFormat="0" applyAlignment="0" applyProtection="0"/>
    <xf numFmtId="0" fontId="15" fillId="9" borderId="77" applyNumberFormat="0" applyAlignment="0" applyProtection="0"/>
    <xf numFmtId="0" fontId="18" fillId="20" borderId="83" applyNumberFormat="0" applyAlignment="0" applyProtection="0"/>
    <xf numFmtId="0" fontId="18" fillId="20" borderId="79" applyNumberFormat="0" applyAlignment="0" applyProtection="0"/>
    <xf numFmtId="0" fontId="12" fillId="20" borderId="77" applyNumberFormat="0" applyAlignment="0" applyProtection="0"/>
    <xf numFmtId="0" fontId="21" fillId="0" borderId="80" applyNumberFormat="0" applyFill="0" applyAlignment="0" applyProtection="0"/>
    <xf numFmtId="0" fontId="15" fillId="9" borderId="77" applyNumberFormat="0" applyAlignment="0" applyProtection="0"/>
    <xf numFmtId="0" fontId="18" fillId="21" borderId="79" applyNumberFormat="0" applyAlignment="0" applyProtection="0"/>
    <xf numFmtId="0" fontId="21" fillId="0" borderId="80" applyNumberFormat="0" applyFill="0" applyAlignment="0" applyProtection="0"/>
    <xf numFmtId="0" fontId="21" fillId="0" borderId="80" applyNumberFormat="0" applyFill="0" applyAlignment="0" applyProtection="0"/>
    <xf numFmtId="0" fontId="18" fillId="20" borderId="83" applyNumberFormat="0" applyAlignment="0" applyProtection="0"/>
    <xf numFmtId="0" fontId="12" fillId="21" borderId="77" applyNumberFormat="0" applyAlignment="0" applyProtection="0"/>
    <xf numFmtId="0" fontId="18" fillId="20" borderId="79" applyNumberFormat="0" applyAlignment="0" applyProtection="0"/>
    <xf numFmtId="0" fontId="15" fillId="9" borderId="77" applyNumberFormat="0" applyAlignment="0" applyProtection="0"/>
    <xf numFmtId="0" fontId="12" fillId="20" borderId="77" applyNumberFormat="0" applyAlignment="0" applyProtection="0"/>
    <xf numFmtId="0" fontId="21" fillId="0" borderId="80" applyNumberFormat="0" applyFill="0" applyAlignment="0" applyProtection="0"/>
    <xf numFmtId="0" fontId="12" fillId="20" borderId="77" applyNumberFormat="0" applyAlignment="0" applyProtection="0"/>
    <xf numFmtId="0" fontId="18" fillId="20" borderId="79" applyNumberFormat="0" applyAlignment="0" applyProtection="0"/>
    <xf numFmtId="0" fontId="18" fillId="20" borderId="79" applyNumberFormat="0" applyAlignment="0" applyProtection="0"/>
    <xf numFmtId="0" fontId="12" fillId="21" borderId="77" applyNumberFormat="0" applyAlignment="0" applyProtection="0"/>
    <xf numFmtId="0" fontId="18" fillId="20" borderId="79" applyNumberFormat="0" applyAlignment="0" applyProtection="0"/>
    <xf numFmtId="0" fontId="12" fillId="20" borderId="77" applyNumberFormat="0" applyAlignment="0" applyProtection="0"/>
    <xf numFmtId="0" fontId="12" fillId="20" borderId="77" applyNumberFormat="0" applyAlignment="0" applyProtection="0"/>
    <xf numFmtId="0" fontId="12" fillId="20" borderId="81" applyNumberFormat="0" applyAlignment="0" applyProtection="0"/>
    <xf numFmtId="0" fontId="9" fillId="28" borderId="78" applyNumberFormat="0" applyAlignment="0" applyProtection="0"/>
    <xf numFmtId="0" fontId="21" fillId="0" borderId="80" applyNumberFormat="0" applyFill="0" applyAlignment="0" applyProtection="0"/>
    <xf numFmtId="0" fontId="18" fillId="21" borderId="79" applyNumberFormat="0" applyAlignment="0" applyProtection="0"/>
    <xf numFmtId="0" fontId="12" fillId="21" borderId="77" applyNumberFormat="0" applyAlignment="0" applyProtection="0"/>
    <xf numFmtId="0" fontId="18" fillId="21" borderId="79" applyNumberFormat="0" applyAlignment="0" applyProtection="0"/>
    <xf numFmtId="0" fontId="18" fillId="20" borderId="79" applyNumberFormat="0" applyAlignment="0" applyProtection="0"/>
    <xf numFmtId="0" fontId="18" fillId="20" borderId="79" applyNumberFormat="0" applyAlignment="0" applyProtection="0"/>
    <xf numFmtId="0" fontId="9" fillId="28" borderId="78" applyNumberFormat="0" applyAlignment="0" applyProtection="0"/>
    <xf numFmtId="0" fontId="12" fillId="20" borderId="77" applyNumberFormat="0" applyAlignment="0" applyProtection="0"/>
    <xf numFmtId="0" fontId="12" fillId="20" borderId="77" applyNumberFormat="0" applyAlignment="0" applyProtection="0"/>
    <xf numFmtId="0" fontId="15" fillId="9" borderId="77" applyNumberFormat="0" applyAlignment="0" applyProtection="0"/>
    <xf numFmtId="0" fontId="12" fillId="20" borderId="77" applyNumberFormat="0" applyAlignment="0" applyProtection="0"/>
    <xf numFmtId="0" fontId="12" fillId="20" borderId="77" applyNumberFormat="0" applyAlignment="0" applyProtection="0"/>
    <xf numFmtId="0" fontId="12" fillId="21" borderId="77" applyNumberFormat="0" applyAlignment="0" applyProtection="0"/>
    <xf numFmtId="0" fontId="15" fillId="9" borderId="77" applyNumberFormat="0" applyAlignment="0" applyProtection="0"/>
    <xf numFmtId="0" fontId="12" fillId="21" borderId="77" applyNumberFormat="0" applyAlignment="0" applyProtection="0"/>
    <xf numFmtId="0" fontId="12" fillId="20" borderId="77" applyNumberFormat="0" applyAlignment="0" applyProtection="0"/>
    <xf numFmtId="0" fontId="12" fillId="20" borderId="77" applyNumberFormat="0" applyAlignment="0" applyProtection="0"/>
    <xf numFmtId="0" fontId="15" fillId="9" borderId="77" applyNumberFormat="0" applyAlignment="0" applyProtection="0"/>
    <xf numFmtId="0" fontId="18" fillId="20" borderId="79" applyNumberFormat="0" applyAlignment="0" applyProtection="0"/>
    <xf numFmtId="0" fontId="18" fillId="20" borderId="79" applyNumberFormat="0" applyAlignment="0" applyProtection="0"/>
    <xf numFmtId="0" fontId="9" fillId="28" borderId="78" applyNumberFormat="0" applyAlignment="0" applyProtection="0"/>
    <xf numFmtId="0" fontId="18" fillId="20" borderId="79" applyNumberFormat="0" applyAlignment="0" applyProtection="0"/>
    <xf numFmtId="0" fontId="18" fillId="20" borderId="79" applyNumberFormat="0" applyAlignment="0" applyProtection="0"/>
    <xf numFmtId="0" fontId="18" fillId="21" borderId="79" applyNumberFormat="0" applyAlignment="0" applyProtection="0"/>
    <xf numFmtId="0" fontId="21" fillId="0" borderId="80" applyNumberFormat="0" applyFill="0" applyAlignment="0" applyProtection="0"/>
    <xf numFmtId="0" fontId="21" fillId="0" borderId="80" applyNumberFormat="0" applyFill="0" applyAlignment="0" applyProtection="0"/>
    <xf numFmtId="0" fontId="18" fillId="20" borderId="79" applyNumberFormat="0" applyAlignment="0" applyProtection="0"/>
    <xf numFmtId="0" fontId="12" fillId="20" borderId="81" applyNumberFormat="0" applyAlignment="0" applyProtection="0"/>
    <xf numFmtId="0" fontId="21" fillId="0" borderId="80" applyNumberFormat="0" applyFill="0" applyAlignment="0" applyProtection="0"/>
    <xf numFmtId="0" fontId="12" fillId="21" borderId="77" applyNumberFormat="0" applyAlignment="0" applyProtection="0"/>
    <xf numFmtId="0" fontId="21" fillId="0" borderId="80" applyNumberFormat="0" applyFill="0" applyAlignment="0" applyProtection="0"/>
    <xf numFmtId="0" fontId="12" fillId="20" borderId="77" applyNumberFormat="0" applyAlignment="0" applyProtection="0"/>
    <xf numFmtId="0" fontId="15" fillId="9" borderId="77" applyNumberFormat="0" applyAlignment="0" applyProtection="0"/>
    <xf numFmtId="0" fontId="9" fillId="28" borderId="78" applyNumberFormat="0" applyAlignment="0" applyProtection="0"/>
    <xf numFmtId="0" fontId="15" fillId="9" borderId="77" applyNumberFormat="0" applyAlignment="0" applyProtection="0"/>
    <xf numFmtId="0" fontId="12" fillId="20" borderId="77" applyNumberFormat="0" applyAlignment="0" applyProtection="0"/>
    <xf numFmtId="0" fontId="18" fillId="21" borderId="79" applyNumberFormat="0" applyAlignment="0" applyProtection="0"/>
    <xf numFmtId="0" fontId="18" fillId="20" borderId="79" applyNumberFormat="0" applyAlignment="0" applyProtection="0"/>
    <xf numFmtId="0" fontId="18" fillId="21" borderId="79" applyNumberFormat="0" applyAlignment="0" applyProtection="0"/>
    <xf numFmtId="0" fontId="18" fillId="20" borderId="79" applyNumberFormat="0" applyAlignment="0" applyProtection="0"/>
    <xf numFmtId="0" fontId="18" fillId="21" borderId="83" applyNumberFormat="0" applyAlignment="0" applyProtection="0"/>
    <xf numFmtId="0" fontId="12" fillId="21" borderId="77" applyNumberFormat="0" applyAlignment="0" applyProtection="0"/>
    <xf numFmtId="0" fontId="9" fillId="28" borderId="78" applyNumberFormat="0" applyAlignment="0" applyProtection="0"/>
    <xf numFmtId="0" fontId="21" fillId="0" borderId="80" applyNumberFormat="0" applyFill="0" applyAlignment="0" applyProtection="0"/>
    <xf numFmtId="0" fontId="18" fillId="20" borderId="79" applyNumberFormat="0" applyAlignment="0" applyProtection="0"/>
    <xf numFmtId="0" fontId="9" fillId="28" borderId="78" applyNumberFormat="0" applyAlignment="0" applyProtection="0"/>
    <xf numFmtId="0" fontId="12" fillId="20" borderId="77" applyNumberFormat="0" applyAlignment="0" applyProtection="0"/>
    <xf numFmtId="0" fontId="12" fillId="20" borderId="81" applyNumberFormat="0" applyAlignment="0" applyProtection="0"/>
    <xf numFmtId="0" fontId="21" fillId="0" borderId="80" applyNumberFormat="0" applyFill="0" applyAlignment="0" applyProtection="0"/>
    <xf numFmtId="0" fontId="12" fillId="20" borderId="77" applyNumberFormat="0" applyAlignment="0" applyProtection="0"/>
    <xf numFmtId="0" fontId="21" fillId="0" borderId="84" applyNumberFormat="0" applyFill="0" applyAlignment="0" applyProtection="0"/>
    <xf numFmtId="0" fontId="18" fillId="21" borderId="79" applyNumberFormat="0" applyAlignment="0" applyProtection="0"/>
    <xf numFmtId="0" fontId="15" fillId="9" borderId="81" applyNumberFormat="0" applyAlignment="0" applyProtection="0"/>
    <xf numFmtId="0" fontId="12" fillId="21" borderId="77" applyNumberFormat="0" applyAlignment="0" applyProtection="0"/>
    <xf numFmtId="0" fontId="12" fillId="20" borderId="77" applyNumberFormat="0" applyAlignment="0" applyProtection="0"/>
    <xf numFmtId="0" fontId="12" fillId="20" borderId="77" applyNumberFormat="0" applyAlignment="0" applyProtection="0"/>
    <xf numFmtId="0" fontId="9" fillId="28" borderId="82" applyNumberFormat="0" applyAlignment="0" applyProtection="0"/>
    <xf numFmtId="0" fontId="12" fillId="21" borderId="81" applyNumberFormat="0" applyAlignment="0" applyProtection="0"/>
    <xf numFmtId="0" fontId="18" fillId="21" borderId="79" applyNumberFormat="0" applyAlignment="0" applyProtection="0"/>
    <xf numFmtId="0" fontId="12" fillId="20" borderId="77" applyNumberFormat="0" applyAlignment="0" applyProtection="0"/>
    <xf numFmtId="0" fontId="12" fillId="21" borderId="81" applyNumberFormat="0" applyAlignment="0" applyProtection="0"/>
    <xf numFmtId="0" fontId="21" fillId="0" borderId="80" applyNumberFormat="0" applyFill="0" applyAlignment="0" applyProtection="0"/>
    <xf numFmtId="0" fontId="18" fillId="20" borderId="79" applyNumberFormat="0" applyAlignment="0" applyProtection="0"/>
    <xf numFmtId="0" fontId="9" fillId="28" borderId="78" applyNumberFormat="0" applyAlignment="0" applyProtection="0"/>
    <xf numFmtId="0" fontId="9" fillId="28" borderId="78" applyNumberFormat="0" applyAlignment="0" applyProtection="0"/>
    <xf numFmtId="0" fontId="12" fillId="20" borderId="81" applyNumberFormat="0" applyAlignment="0" applyProtection="0"/>
    <xf numFmtId="0" fontId="18" fillId="20" borderId="79" applyNumberFormat="0" applyAlignment="0" applyProtection="0"/>
    <xf numFmtId="0" fontId="12" fillId="20" borderId="77" applyNumberFormat="0" applyAlignment="0" applyProtection="0"/>
    <xf numFmtId="0" fontId="12" fillId="21" borderId="77" applyNumberFormat="0" applyAlignment="0" applyProtection="0"/>
    <xf numFmtId="0" fontId="12" fillId="21" borderId="77" applyNumberFormat="0" applyAlignment="0" applyProtection="0"/>
    <xf numFmtId="0" fontId="18" fillId="20" borderId="79" applyNumberFormat="0" applyAlignment="0" applyProtection="0"/>
    <xf numFmtId="0" fontId="12" fillId="20" borderId="77" applyNumberFormat="0" applyAlignment="0" applyProtection="0"/>
    <xf numFmtId="0" fontId="12" fillId="21" borderId="77" applyNumberFormat="0" applyAlignment="0" applyProtection="0"/>
    <xf numFmtId="0" fontId="9" fillId="28" borderId="78" applyNumberFormat="0" applyAlignment="0" applyProtection="0"/>
    <xf numFmtId="0" fontId="9" fillId="28" borderId="78" applyNumberFormat="0" applyAlignment="0" applyProtection="0"/>
    <xf numFmtId="0" fontId="12" fillId="20" borderId="77" applyNumberFormat="0" applyAlignment="0" applyProtection="0"/>
    <xf numFmtId="0" fontId="15" fillId="9" borderId="81" applyNumberFormat="0" applyAlignment="0" applyProtection="0"/>
    <xf numFmtId="0" fontId="15" fillId="9" borderId="81" applyNumberFormat="0" applyAlignment="0" applyProtection="0"/>
    <xf numFmtId="0" fontId="12" fillId="20" borderId="77" applyNumberFormat="0" applyAlignment="0" applyProtection="0"/>
    <xf numFmtId="0" fontId="15" fillId="9" borderId="81" applyNumberFormat="0" applyAlignment="0" applyProtection="0"/>
    <xf numFmtId="0" fontId="18" fillId="20" borderId="83" applyNumberFormat="0" applyAlignment="0" applyProtection="0"/>
    <xf numFmtId="0" fontId="12" fillId="21" borderId="77" applyNumberFormat="0" applyAlignment="0" applyProtection="0"/>
    <xf numFmtId="0" fontId="18" fillId="20" borderId="79" applyNumberFormat="0" applyAlignment="0" applyProtection="0"/>
    <xf numFmtId="0" fontId="18" fillId="21" borderId="79" applyNumberFormat="0" applyAlignment="0" applyProtection="0"/>
    <xf numFmtId="0" fontId="15" fillId="9" borderId="77" applyNumberFormat="0" applyAlignment="0" applyProtection="0"/>
    <xf numFmtId="0" fontId="15" fillId="9" borderId="77" applyNumberFormat="0" applyAlignment="0" applyProtection="0"/>
    <xf numFmtId="0" fontId="15" fillId="9" borderId="77" applyNumberFormat="0" applyAlignment="0" applyProtection="0"/>
    <xf numFmtId="0" fontId="21" fillId="0" borderId="80" applyNumberFormat="0" applyFill="0" applyAlignment="0" applyProtection="0"/>
    <xf numFmtId="0" fontId="21" fillId="0" borderId="80" applyNumberFormat="0" applyFill="0" applyAlignment="0" applyProtection="0"/>
    <xf numFmtId="0" fontId="12" fillId="20" borderId="81" applyNumberFormat="0" applyAlignment="0" applyProtection="0"/>
    <xf numFmtId="0" fontId="18" fillId="20" borderId="83" applyNumberFormat="0" applyAlignment="0" applyProtection="0"/>
    <xf numFmtId="0" fontId="9" fillId="28" borderId="82" applyNumberFormat="0" applyAlignment="0" applyProtection="0"/>
    <xf numFmtId="0" fontId="18" fillId="20" borderId="83" applyNumberFormat="0" applyAlignment="0" applyProtection="0"/>
    <xf numFmtId="0" fontId="12" fillId="21" borderId="81" applyNumberFormat="0" applyAlignment="0" applyProtection="0"/>
    <xf numFmtId="0" fontId="18" fillId="20" borderId="83" applyNumberFormat="0" applyAlignment="0" applyProtection="0"/>
    <xf numFmtId="0" fontId="18" fillId="21" borderId="83" applyNumberFormat="0" applyAlignment="0" applyProtection="0"/>
    <xf numFmtId="0" fontId="12" fillId="21" borderId="81" applyNumberFormat="0" applyAlignment="0" applyProtection="0"/>
    <xf numFmtId="0" fontId="12" fillId="20" borderId="81" applyNumberFormat="0" applyAlignment="0" applyProtection="0"/>
    <xf numFmtId="0" fontId="18" fillId="21" borderId="83" applyNumberFormat="0" applyAlignment="0" applyProtection="0"/>
    <xf numFmtId="0" fontId="18" fillId="21" borderId="83" applyNumberFormat="0" applyAlignment="0" applyProtection="0"/>
    <xf numFmtId="0" fontId="18" fillId="20" borderId="83" applyNumberFormat="0" applyAlignment="0" applyProtection="0"/>
    <xf numFmtId="0" fontId="12" fillId="20" borderId="81" applyNumberFormat="0" applyAlignment="0" applyProtection="0"/>
    <xf numFmtId="0" fontId="12" fillId="20" borderId="81" applyNumberFormat="0" applyAlignment="0" applyProtection="0"/>
    <xf numFmtId="0" fontId="12" fillId="20" borderId="86" applyNumberFormat="0" applyAlignment="0" applyProtection="0"/>
    <xf numFmtId="0" fontId="18" fillId="21" borderId="88" applyNumberFormat="0" applyAlignment="0" applyProtection="0"/>
    <xf numFmtId="0" fontId="18" fillId="21" borderId="88" applyNumberFormat="0" applyAlignment="0" applyProtection="0"/>
    <xf numFmtId="0" fontId="12" fillId="21" borderId="86" applyNumberFormat="0" applyAlignment="0" applyProtection="0"/>
    <xf numFmtId="0" fontId="18" fillId="20" borderId="88" applyNumberFormat="0" applyAlignment="0" applyProtection="0"/>
    <xf numFmtId="0" fontId="21" fillId="0" borderId="89" applyNumberFormat="0" applyFill="0" applyAlignment="0" applyProtection="0"/>
    <xf numFmtId="0" fontId="15" fillId="9" borderId="86" applyNumberFormat="0" applyAlignment="0" applyProtection="0"/>
    <xf numFmtId="0" fontId="18" fillId="21" borderId="88" applyNumberFormat="0" applyAlignment="0" applyProtection="0"/>
    <xf numFmtId="0" fontId="18" fillId="20" borderId="88" applyNumberFormat="0" applyAlignment="0" applyProtection="0"/>
    <xf numFmtId="0" fontId="15" fillId="9" borderId="86" applyNumberFormat="0" applyAlignment="0" applyProtection="0"/>
    <xf numFmtId="0" fontId="15" fillId="9" borderId="86" applyNumberFormat="0" applyAlignment="0" applyProtection="0"/>
    <xf numFmtId="0" fontId="12" fillId="20" borderId="86" applyNumberFormat="0" applyAlignment="0" applyProtection="0"/>
    <xf numFmtId="0" fontId="15" fillId="9" borderId="86" applyNumberFormat="0" applyAlignment="0" applyProtection="0"/>
    <xf numFmtId="0" fontId="18" fillId="21" borderId="88" applyNumberFormat="0" applyAlignment="0" applyProtection="0"/>
    <xf numFmtId="0" fontId="12" fillId="20" borderId="86" applyNumberFormat="0" applyAlignment="0" applyProtection="0"/>
    <xf numFmtId="0" fontId="18" fillId="21" borderId="88" applyNumberFormat="0" applyAlignment="0" applyProtection="0"/>
    <xf numFmtId="0" fontId="12" fillId="21" borderId="86" applyNumberFormat="0" applyAlignment="0" applyProtection="0"/>
    <xf numFmtId="0" fontId="18" fillId="20" borderId="88" applyNumberFormat="0" applyAlignment="0" applyProtection="0"/>
    <xf numFmtId="0" fontId="18" fillId="20" borderId="88" applyNumberFormat="0" applyAlignment="0" applyProtection="0"/>
    <xf numFmtId="0" fontId="9" fillId="28" borderId="87" applyNumberFormat="0" applyAlignment="0" applyProtection="0"/>
    <xf numFmtId="0" fontId="18" fillId="21" borderId="88" applyNumberFormat="0" applyAlignment="0" applyProtection="0"/>
    <xf numFmtId="0" fontId="9" fillId="28" borderId="87" applyNumberFormat="0" applyAlignment="0" applyProtection="0"/>
    <xf numFmtId="0" fontId="12" fillId="20" borderId="86" applyNumberFormat="0" applyAlignment="0" applyProtection="0"/>
    <xf numFmtId="0" fontId="12" fillId="21" borderId="86" applyNumberFormat="0" applyAlignment="0" applyProtection="0"/>
    <xf numFmtId="0" fontId="12" fillId="20" borderId="86" applyNumberFormat="0" applyAlignment="0" applyProtection="0"/>
    <xf numFmtId="0" fontId="12" fillId="20" borderId="86" applyNumberFormat="0" applyAlignment="0" applyProtection="0"/>
    <xf numFmtId="0" fontId="9" fillId="28" borderId="87" applyNumberFormat="0" applyAlignment="0" applyProtection="0"/>
    <xf numFmtId="0" fontId="12" fillId="20" borderId="86" applyNumberFormat="0" applyAlignment="0" applyProtection="0"/>
    <xf numFmtId="0" fontId="12" fillId="2" borderId="81" applyNumberFormat="0" applyAlignment="0" applyProtection="0"/>
    <xf numFmtId="0" fontId="18" fillId="21" borderId="83" applyNumberFormat="0" applyAlignment="0" applyProtection="0"/>
    <xf numFmtId="0" fontId="18" fillId="20" borderId="83" applyNumberFormat="0" applyAlignment="0" applyProtection="0"/>
    <xf numFmtId="0" fontId="18" fillId="20" borderId="83" applyNumberFormat="0" applyAlignment="0" applyProtection="0"/>
    <xf numFmtId="0" fontId="15" fillId="9" borderId="81" applyNumberFormat="0" applyAlignment="0" applyProtection="0"/>
    <xf numFmtId="0" fontId="12" fillId="20" borderId="81" applyNumberFormat="0" applyAlignment="0" applyProtection="0"/>
    <xf numFmtId="0" fontId="12" fillId="20" borderId="81" applyNumberFormat="0" applyAlignment="0" applyProtection="0"/>
    <xf numFmtId="0" fontId="12" fillId="21" borderId="81" applyNumberFormat="0" applyAlignment="0" applyProtection="0"/>
    <xf numFmtId="0" fontId="15" fillId="9" borderId="81" applyNumberFormat="0" applyAlignment="0" applyProtection="0"/>
    <xf numFmtId="0" fontId="12" fillId="21" borderId="81" applyNumberFormat="0" applyAlignment="0" applyProtection="0"/>
    <xf numFmtId="0" fontId="12" fillId="20" borderId="81" applyNumberFormat="0" applyAlignment="0" applyProtection="0"/>
    <xf numFmtId="0" fontId="15" fillId="9" borderId="81" applyNumberFormat="0" applyAlignment="0" applyProtection="0"/>
    <xf numFmtId="0" fontId="12" fillId="53" borderId="81" applyNumberFormat="0" applyAlignment="0" applyProtection="0"/>
    <xf numFmtId="0" fontId="41" fillId="54" borderId="81" applyNumberFormat="0" applyAlignment="0" applyProtection="0"/>
    <xf numFmtId="0" fontId="15" fillId="44" borderId="81" applyNumberFormat="0" applyAlignment="0" applyProtection="0"/>
    <xf numFmtId="0" fontId="15" fillId="38" borderId="81" applyNumberFormat="0" applyAlignment="0" applyProtection="0"/>
    <xf numFmtId="0" fontId="18" fillId="53" borderId="83" applyNumberFormat="0" applyAlignment="0" applyProtection="0"/>
    <xf numFmtId="0" fontId="18" fillId="54" borderId="83" applyNumberFormat="0" applyAlignment="0" applyProtection="0"/>
    <xf numFmtId="0" fontId="18" fillId="53" borderId="83" applyNumberFormat="0" applyAlignment="0" applyProtection="0"/>
    <xf numFmtId="0" fontId="18" fillId="54" borderId="83" applyNumberFormat="0" applyAlignment="0" applyProtection="0"/>
    <xf numFmtId="0" fontId="21" fillId="0" borderId="84" applyNumberFormat="0" applyFill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8" fillId="20" borderId="88" applyNumberFormat="0" applyAlignment="0" applyProtection="0"/>
    <xf numFmtId="0" fontId="9" fillId="28" borderId="87" applyNumberFormat="0" applyAlignment="0" applyProtection="0"/>
    <xf numFmtId="0" fontId="21" fillId="0" borderId="89" applyNumberFormat="0" applyFill="0" applyAlignment="0" applyProtection="0"/>
    <xf numFmtId="0" fontId="18" fillId="21" borderId="88" applyNumberFormat="0" applyAlignment="0" applyProtection="0"/>
    <xf numFmtId="0" fontId="9" fillId="28" borderId="87" applyNumberFormat="0" applyAlignment="0" applyProtection="0"/>
    <xf numFmtId="0" fontId="18" fillId="21" borderId="88" applyNumberFormat="0" applyAlignment="0" applyProtection="0"/>
    <xf numFmtId="0" fontId="12" fillId="20" borderId="86" applyNumberFormat="0" applyAlignment="0" applyProtection="0"/>
    <xf numFmtId="0" fontId="18" fillId="21" borderId="88" applyNumberFormat="0" applyAlignment="0" applyProtection="0"/>
    <xf numFmtId="0" fontId="9" fillId="28" borderId="87" applyNumberFormat="0" applyAlignment="0" applyProtection="0"/>
    <xf numFmtId="0" fontId="12" fillId="20" borderId="86" applyNumberFormat="0" applyAlignment="0" applyProtection="0"/>
    <xf numFmtId="0" fontId="18" fillId="20" borderId="88" applyNumberFormat="0" applyAlignment="0" applyProtection="0"/>
    <xf numFmtId="0" fontId="18" fillId="20" borderId="88" applyNumberFormat="0" applyAlignment="0" applyProtection="0"/>
    <xf numFmtId="0" fontId="9" fillId="28" borderId="87" applyNumberFormat="0" applyAlignment="0" applyProtection="0"/>
    <xf numFmtId="0" fontId="12" fillId="20" borderId="86" applyNumberFormat="0" applyAlignment="0" applyProtection="0"/>
    <xf numFmtId="0" fontId="21" fillId="0" borderId="89" applyNumberFormat="0" applyFill="0" applyAlignment="0" applyProtection="0"/>
    <xf numFmtId="0" fontId="18" fillId="20" borderId="88" applyNumberFormat="0" applyAlignment="0" applyProtection="0"/>
    <xf numFmtId="0" fontId="21" fillId="0" borderId="89" applyNumberFormat="0" applyFill="0" applyAlignment="0" applyProtection="0"/>
    <xf numFmtId="0" fontId="12" fillId="21" borderId="86" applyNumberFormat="0" applyAlignment="0" applyProtection="0"/>
    <xf numFmtId="0" fontId="9" fillId="28" borderId="87" applyNumberFormat="0" applyAlignment="0" applyProtection="0"/>
    <xf numFmtId="0" fontId="12" fillId="20" borderId="86" applyNumberFormat="0" applyAlignment="0" applyProtection="0"/>
    <xf numFmtId="0" fontId="12" fillId="21" borderId="86" applyNumberFormat="0" applyAlignment="0" applyProtection="0"/>
    <xf numFmtId="0" fontId="12" fillId="20" borderId="86" applyNumberFormat="0" applyAlignment="0" applyProtection="0"/>
    <xf numFmtId="0" fontId="15" fillId="9" borderId="86" applyNumberFormat="0" applyAlignment="0" applyProtection="0"/>
    <xf numFmtId="0" fontId="12" fillId="20" borderId="86" applyNumberFormat="0" applyAlignment="0" applyProtection="0"/>
    <xf numFmtId="0" fontId="12" fillId="20" borderId="86" applyNumberFormat="0" applyAlignment="0" applyProtection="0"/>
    <xf numFmtId="0" fontId="12" fillId="21" borderId="86" applyNumberFormat="0" applyAlignment="0" applyProtection="0"/>
    <xf numFmtId="0" fontId="15" fillId="9" borderId="86" applyNumberFormat="0" applyAlignment="0" applyProtection="0"/>
    <xf numFmtId="0" fontId="12" fillId="21" borderId="86" applyNumberFormat="0" applyAlignment="0" applyProtection="0"/>
    <xf numFmtId="0" fontId="12" fillId="20" borderId="86" applyNumberFormat="0" applyAlignment="0" applyProtection="0"/>
    <xf numFmtId="0" fontId="12" fillId="20" borderId="86" applyNumberFormat="0" applyAlignment="0" applyProtection="0"/>
    <xf numFmtId="0" fontId="15" fillId="9" borderId="86" applyNumberFormat="0" applyAlignment="0" applyProtection="0"/>
    <xf numFmtId="0" fontId="18" fillId="20" borderId="88" applyNumberFormat="0" applyAlignment="0" applyProtection="0"/>
    <xf numFmtId="0" fontId="18" fillId="20" borderId="88" applyNumberFormat="0" applyAlignment="0" applyProtection="0"/>
    <xf numFmtId="0" fontId="9" fillId="28" borderId="87" applyNumberFormat="0" applyAlignment="0" applyProtection="0"/>
    <xf numFmtId="0" fontId="18" fillId="20" borderId="88" applyNumberFormat="0" applyAlignment="0" applyProtection="0"/>
    <xf numFmtId="0" fontId="18" fillId="20" borderId="88" applyNumberFormat="0" applyAlignment="0" applyProtection="0"/>
    <xf numFmtId="0" fontId="18" fillId="21" borderId="88" applyNumberFormat="0" applyAlignment="0" applyProtection="0"/>
    <xf numFmtId="0" fontId="21" fillId="0" borderId="89" applyNumberFormat="0" applyFill="0" applyAlignment="0" applyProtection="0"/>
    <xf numFmtId="0" fontId="21" fillId="0" borderId="89" applyNumberFormat="0" applyFill="0" applyAlignment="0" applyProtection="0"/>
    <xf numFmtId="0" fontId="9" fillId="28" borderId="87" applyNumberFormat="0" applyAlignment="0" applyProtection="0"/>
    <xf numFmtId="0" fontId="18" fillId="20" borderId="88" applyNumberFormat="0" applyAlignment="0" applyProtection="0"/>
    <xf numFmtId="0" fontId="12" fillId="20" borderId="86" applyNumberFormat="0" applyAlignment="0" applyProtection="0"/>
    <xf numFmtId="0" fontId="18" fillId="21" borderId="88" applyNumberFormat="0" applyAlignment="0" applyProtection="0"/>
    <xf numFmtId="0" fontId="18" fillId="21" borderId="88" applyNumberFormat="0" applyAlignment="0" applyProtection="0"/>
    <xf numFmtId="0" fontId="18" fillId="20" borderId="88" applyNumberFormat="0" applyAlignment="0" applyProtection="0"/>
    <xf numFmtId="0" fontId="9" fillId="28" borderId="87" applyNumberFormat="0" applyAlignment="0" applyProtection="0"/>
    <xf numFmtId="0" fontId="21" fillId="0" borderId="89" applyNumberFormat="0" applyFill="0" applyAlignment="0" applyProtection="0"/>
    <xf numFmtId="0" fontId="18" fillId="21" borderId="88" applyNumberFormat="0" applyAlignment="0" applyProtection="0"/>
    <xf numFmtId="0" fontId="12" fillId="21" borderId="86" applyNumberFormat="0" applyAlignment="0" applyProtection="0"/>
    <xf numFmtId="0" fontId="18" fillId="21" borderId="88" applyNumberFormat="0" applyAlignment="0" applyProtection="0"/>
    <xf numFmtId="0" fontId="18" fillId="20" borderId="88" applyNumberFormat="0" applyAlignment="0" applyProtection="0"/>
    <xf numFmtId="0" fontId="18" fillId="20" borderId="88" applyNumberFormat="0" applyAlignment="0" applyProtection="0"/>
    <xf numFmtId="0" fontId="9" fillId="28" borderId="87" applyNumberFormat="0" applyAlignment="0" applyProtection="0"/>
    <xf numFmtId="0" fontId="12" fillId="20" borderId="86" applyNumberFormat="0" applyAlignment="0" applyProtection="0"/>
    <xf numFmtId="0" fontId="12" fillId="20" borderId="86" applyNumberFormat="0" applyAlignment="0" applyProtection="0"/>
    <xf numFmtId="0" fontId="15" fillId="9" borderId="86" applyNumberFormat="0" applyAlignment="0" applyProtection="0"/>
    <xf numFmtId="0" fontId="12" fillId="20" borderId="86" applyNumberFormat="0" applyAlignment="0" applyProtection="0"/>
    <xf numFmtId="0" fontId="12" fillId="20" borderId="86" applyNumberFormat="0" applyAlignment="0" applyProtection="0"/>
    <xf numFmtId="0" fontId="12" fillId="21" borderId="86" applyNumberFormat="0" applyAlignment="0" applyProtection="0"/>
    <xf numFmtId="0" fontId="15" fillId="9" borderId="86" applyNumberFormat="0" applyAlignment="0" applyProtection="0"/>
    <xf numFmtId="0" fontId="12" fillId="21" borderId="86" applyNumberFormat="0" applyAlignment="0" applyProtection="0"/>
    <xf numFmtId="0" fontId="12" fillId="20" borderId="86" applyNumberFormat="0" applyAlignment="0" applyProtection="0"/>
    <xf numFmtId="0" fontId="12" fillId="20" borderId="86" applyNumberFormat="0" applyAlignment="0" applyProtection="0"/>
    <xf numFmtId="0" fontId="15" fillId="9" borderId="86" applyNumberFormat="0" applyAlignment="0" applyProtection="0"/>
    <xf numFmtId="0" fontId="18" fillId="20" borderId="88" applyNumberFormat="0" applyAlignment="0" applyProtection="0"/>
    <xf numFmtId="0" fontId="18" fillId="20" borderId="88" applyNumberFormat="0" applyAlignment="0" applyProtection="0"/>
    <xf numFmtId="0" fontId="9" fillId="28" borderId="87" applyNumberFormat="0" applyAlignment="0" applyProtection="0"/>
    <xf numFmtId="0" fontId="18" fillId="20" borderId="88" applyNumberFormat="0" applyAlignment="0" applyProtection="0"/>
    <xf numFmtId="0" fontId="18" fillId="20" borderId="88" applyNumberFormat="0" applyAlignment="0" applyProtection="0"/>
    <xf numFmtId="0" fontId="18" fillId="21" borderId="88" applyNumberFormat="0" applyAlignment="0" applyProtection="0"/>
    <xf numFmtId="0" fontId="21" fillId="0" borderId="89" applyNumberFormat="0" applyFill="0" applyAlignment="0" applyProtection="0"/>
    <xf numFmtId="0" fontId="21" fillId="0" borderId="89" applyNumberFormat="0" applyFill="0" applyAlignment="0" applyProtection="0"/>
    <xf numFmtId="0" fontId="18" fillId="20" borderId="88" applyNumberFormat="0" applyAlignment="0" applyProtection="0"/>
    <xf numFmtId="0" fontId="12" fillId="20" borderId="86" applyNumberFormat="0" applyAlignment="0" applyProtection="0"/>
    <xf numFmtId="0" fontId="12" fillId="20" borderId="86" applyNumberFormat="0" applyAlignment="0" applyProtection="0"/>
    <xf numFmtId="0" fontId="15" fillId="9" borderId="86" applyNumberFormat="0" applyAlignment="0" applyProtection="0"/>
    <xf numFmtId="0" fontId="15" fillId="9" borderId="86" applyNumberFormat="0" applyAlignment="0" applyProtection="0"/>
    <xf numFmtId="0" fontId="9" fillId="28" borderId="87" applyNumberFormat="0" applyAlignment="0" applyProtection="0"/>
    <xf numFmtId="0" fontId="21" fillId="0" borderId="89" applyNumberFormat="0" applyFill="0" applyAlignment="0" applyProtection="0"/>
    <xf numFmtId="0" fontId="21" fillId="0" borderId="89" applyNumberFormat="0" applyFill="0" applyAlignment="0" applyProtection="0"/>
    <xf numFmtId="0" fontId="18" fillId="20" borderId="88" applyNumberFormat="0" applyAlignment="0" applyProtection="0"/>
    <xf numFmtId="0" fontId="18" fillId="20" borderId="88" applyNumberFormat="0" applyAlignment="0" applyProtection="0"/>
    <xf numFmtId="0" fontId="18" fillId="21" borderId="88" applyNumberFormat="0" applyAlignment="0" applyProtection="0"/>
    <xf numFmtId="0" fontId="18" fillId="20" borderId="88" applyNumberFormat="0" applyAlignment="0" applyProtection="0"/>
    <xf numFmtId="0" fontId="15" fillId="9" borderId="86" applyNumberFormat="0" applyAlignment="0" applyProtection="0"/>
    <xf numFmtId="0" fontId="12" fillId="21" borderId="86" applyNumberFormat="0" applyAlignment="0" applyProtection="0"/>
    <xf numFmtId="0" fontId="12" fillId="21" borderId="86" applyNumberFormat="0" applyAlignment="0" applyProtection="0"/>
    <xf numFmtId="0" fontId="18" fillId="20" borderId="88" applyNumberFormat="0" applyAlignment="0" applyProtection="0"/>
    <xf numFmtId="0" fontId="21" fillId="0" borderId="89" applyNumberFormat="0" applyFill="0" applyAlignment="0" applyProtection="0"/>
    <xf numFmtId="0" fontId="12" fillId="20" borderId="86" applyNumberFormat="0" applyAlignment="0" applyProtection="0"/>
    <xf numFmtId="0" fontId="12" fillId="20" borderId="86" applyNumberFormat="0" applyAlignment="0" applyProtection="0"/>
    <xf numFmtId="0" fontId="18" fillId="20" borderId="88" applyNumberFormat="0" applyAlignment="0" applyProtection="0"/>
    <xf numFmtId="0" fontId="18" fillId="20" borderId="88" applyNumberFormat="0" applyAlignment="0" applyProtection="0"/>
    <xf numFmtId="0" fontId="12" fillId="21" borderId="86" applyNumberFormat="0" applyAlignment="0" applyProtection="0"/>
    <xf numFmtId="0" fontId="9" fillId="28" borderId="87" applyNumberFormat="0" applyAlignment="0" applyProtection="0"/>
    <xf numFmtId="0" fontId="18" fillId="21" borderId="88" applyNumberFormat="0" applyAlignment="0" applyProtection="0"/>
    <xf numFmtId="0" fontId="12" fillId="20" borderId="86" applyNumberFormat="0" applyAlignment="0" applyProtection="0"/>
    <xf numFmtId="0" fontId="15" fillId="9" borderId="86" applyNumberFormat="0" applyAlignment="0" applyProtection="0"/>
    <xf numFmtId="0" fontId="18" fillId="20" borderId="88" applyNumberFormat="0" applyAlignment="0" applyProtection="0"/>
    <xf numFmtId="0" fontId="9" fillId="28" borderId="87" applyNumberFormat="0" applyAlignment="0" applyProtection="0"/>
    <xf numFmtId="0" fontId="21" fillId="0" borderId="89" applyNumberFormat="0" applyFill="0" applyAlignment="0" applyProtection="0"/>
    <xf numFmtId="0" fontId="18" fillId="21" borderId="88" applyNumberFormat="0" applyAlignment="0" applyProtection="0"/>
    <xf numFmtId="0" fontId="12" fillId="21" borderId="86" applyNumberFormat="0" applyAlignment="0" applyProtection="0"/>
    <xf numFmtId="0" fontId="18" fillId="21" borderId="88" applyNumberFormat="0" applyAlignment="0" applyProtection="0"/>
    <xf numFmtId="0" fontId="18" fillId="20" borderId="88" applyNumberFormat="0" applyAlignment="0" applyProtection="0"/>
    <xf numFmtId="0" fontId="18" fillId="20" borderId="88" applyNumberFormat="0" applyAlignment="0" applyProtection="0"/>
    <xf numFmtId="0" fontId="9" fillId="28" borderId="87" applyNumberFormat="0" applyAlignment="0" applyProtection="0"/>
    <xf numFmtId="0" fontId="12" fillId="20" borderId="86" applyNumberFormat="0" applyAlignment="0" applyProtection="0"/>
    <xf numFmtId="0" fontId="12" fillId="20" borderId="86" applyNumberFormat="0" applyAlignment="0" applyProtection="0"/>
    <xf numFmtId="0" fontId="15" fillId="9" borderId="86" applyNumberFormat="0" applyAlignment="0" applyProtection="0"/>
    <xf numFmtId="0" fontId="12" fillId="20" borderId="86" applyNumberFormat="0" applyAlignment="0" applyProtection="0"/>
    <xf numFmtId="0" fontId="12" fillId="20" borderId="86" applyNumberFormat="0" applyAlignment="0" applyProtection="0"/>
    <xf numFmtId="0" fontId="12" fillId="21" borderId="86" applyNumberFormat="0" applyAlignment="0" applyProtection="0"/>
    <xf numFmtId="0" fontId="15" fillId="9" borderId="86" applyNumberFormat="0" applyAlignment="0" applyProtection="0"/>
    <xf numFmtId="0" fontId="12" fillId="21" borderId="86" applyNumberFormat="0" applyAlignment="0" applyProtection="0"/>
    <xf numFmtId="0" fontId="12" fillId="20" borderId="86" applyNumberFormat="0" applyAlignment="0" applyProtection="0"/>
    <xf numFmtId="0" fontId="12" fillId="20" borderId="86" applyNumberFormat="0" applyAlignment="0" applyProtection="0"/>
    <xf numFmtId="0" fontId="15" fillId="9" borderId="86" applyNumberFormat="0" applyAlignment="0" applyProtection="0"/>
    <xf numFmtId="0" fontId="18" fillId="20" borderId="88" applyNumberFormat="0" applyAlignment="0" applyProtection="0"/>
    <xf numFmtId="0" fontId="18" fillId="20" borderId="88" applyNumberFormat="0" applyAlignment="0" applyProtection="0"/>
    <xf numFmtId="0" fontId="9" fillId="28" borderId="87" applyNumberFormat="0" applyAlignment="0" applyProtection="0"/>
    <xf numFmtId="0" fontId="18" fillId="20" borderId="88" applyNumberFormat="0" applyAlignment="0" applyProtection="0"/>
    <xf numFmtId="0" fontId="18" fillId="20" borderId="88" applyNumberFormat="0" applyAlignment="0" applyProtection="0"/>
    <xf numFmtId="0" fontId="18" fillId="21" borderId="88" applyNumberFormat="0" applyAlignment="0" applyProtection="0"/>
    <xf numFmtId="0" fontId="21" fillId="0" borderId="89" applyNumberFormat="0" applyFill="0" applyAlignment="0" applyProtection="0"/>
    <xf numFmtId="0" fontId="21" fillId="0" borderId="89" applyNumberFormat="0" applyFill="0" applyAlignment="0" applyProtection="0"/>
    <xf numFmtId="0" fontId="9" fillId="28" borderId="87" applyNumberFormat="0" applyAlignment="0" applyProtection="0"/>
    <xf numFmtId="0" fontId="21" fillId="0" borderId="89" applyNumberFormat="0" applyFill="0" applyAlignment="0" applyProtection="0"/>
    <xf numFmtId="0" fontId="12" fillId="21" borderId="86" applyNumberFormat="0" applyAlignment="0" applyProtection="0"/>
    <xf numFmtId="0" fontId="12" fillId="21" borderId="86" applyNumberFormat="0" applyAlignment="0" applyProtection="0"/>
    <xf numFmtId="0" fontId="12" fillId="20" borderId="86" applyNumberFormat="0" applyAlignment="0" applyProtection="0"/>
    <xf numFmtId="0" fontId="12" fillId="20" borderId="86" applyNumberFormat="0" applyAlignment="0" applyProtection="0"/>
    <xf numFmtId="0" fontId="18" fillId="21" borderId="88" applyNumberFormat="0" applyAlignment="0" applyProtection="0"/>
    <xf numFmtId="0" fontId="21" fillId="0" borderId="89" applyNumberFormat="0" applyFill="0" applyAlignment="0" applyProtection="0"/>
    <xf numFmtId="0" fontId="18" fillId="20" borderId="88" applyNumberFormat="0" applyAlignment="0" applyProtection="0"/>
    <xf numFmtId="0" fontId="12" fillId="20" borderId="86" applyNumberFormat="0" applyAlignment="0" applyProtection="0"/>
    <xf numFmtId="0" fontId="21" fillId="0" borderId="89" applyNumberFormat="0" applyFill="0" applyAlignment="0" applyProtection="0"/>
    <xf numFmtId="0" fontId="21" fillId="0" borderId="89" applyNumberFormat="0" applyFill="0" applyAlignment="0" applyProtection="0"/>
    <xf numFmtId="0" fontId="9" fillId="28" borderId="87" applyNumberFormat="0" applyAlignment="0" applyProtection="0"/>
    <xf numFmtId="0" fontId="12" fillId="20" borderId="86" applyNumberFormat="0" applyAlignment="0" applyProtection="0"/>
    <xf numFmtId="0" fontId="12" fillId="20" borderId="86" applyNumberFormat="0" applyAlignment="0" applyProtection="0"/>
    <xf numFmtId="0" fontId="15" fillId="9" borderId="86" applyNumberFormat="0" applyAlignment="0" applyProtection="0"/>
    <xf numFmtId="0" fontId="18" fillId="20" borderId="88" applyNumberFormat="0" applyAlignment="0" applyProtection="0"/>
    <xf numFmtId="0" fontId="18" fillId="21" borderId="88" applyNumberFormat="0" applyAlignment="0" applyProtection="0"/>
    <xf numFmtId="0" fontId="12" fillId="20" borderId="86" applyNumberFormat="0" applyAlignment="0" applyProtection="0"/>
    <xf numFmtId="0" fontId="9" fillId="28" borderId="87" applyNumberFormat="0" applyAlignment="0" applyProtection="0"/>
    <xf numFmtId="0" fontId="12" fillId="20" borderId="86" applyNumberFormat="0" applyAlignment="0" applyProtection="0"/>
    <xf numFmtId="0" fontId="18" fillId="20" borderId="88" applyNumberFormat="0" applyAlignment="0" applyProtection="0"/>
    <xf numFmtId="0" fontId="21" fillId="0" borderId="89" applyNumberFormat="0" applyFill="0" applyAlignment="0" applyProtection="0"/>
    <xf numFmtId="0" fontId="18" fillId="20" borderId="88" applyNumberFormat="0" applyAlignment="0" applyProtection="0"/>
    <xf numFmtId="0" fontId="18" fillId="20" borderId="88" applyNumberFormat="0" applyAlignment="0" applyProtection="0"/>
    <xf numFmtId="0" fontId="15" fillId="9" borderId="86" applyNumberFormat="0" applyAlignment="0" applyProtection="0"/>
    <xf numFmtId="0" fontId="18" fillId="20" borderId="88" applyNumberFormat="0" applyAlignment="0" applyProtection="0"/>
    <xf numFmtId="0" fontId="18" fillId="21" borderId="88" applyNumberFormat="0" applyAlignment="0" applyProtection="0"/>
    <xf numFmtId="0" fontId="9" fillId="28" borderId="87" applyNumberFormat="0" applyAlignment="0" applyProtection="0"/>
    <xf numFmtId="0" fontId="12" fillId="20" borderId="86" applyNumberFormat="0" applyAlignment="0" applyProtection="0"/>
    <xf numFmtId="0" fontId="15" fillId="9" borderId="86" applyNumberFormat="0" applyAlignment="0" applyProtection="0"/>
    <xf numFmtId="0" fontId="12" fillId="21" borderId="86" applyNumberFormat="0" applyAlignment="0" applyProtection="0"/>
    <xf numFmtId="0" fontId="12" fillId="20" borderId="86" applyNumberFormat="0" applyAlignment="0" applyProtection="0"/>
    <xf numFmtId="0" fontId="9" fillId="28" borderId="87" applyNumberFormat="0" applyAlignment="0" applyProtection="0"/>
    <xf numFmtId="0" fontId="12" fillId="20" borderId="86" applyNumberFormat="0" applyAlignment="0" applyProtection="0"/>
    <xf numFmtId="0" fontId="15" fillId="9" borderId="86" applyNumberFormat="0" applyAlignment="0" applyProtection="0"/>
    <xf numFmtId="0" fontId="18" fillId="20" borderId="88" applyNumberFormat="0" applyAlignment="0" applyProtection="0"/>
    <xf numFmtId="0" fontId="21" fillId="0" borderId="89" applyNumberFormat="0" applyFill="0" applyAlignment="0" applyProtection="0"/>
    <xf numFmtId="0" fontId="15" fillId="9" borderId="86" applyNumberFormat="0" applyAlignment="0" applyProtection="0"/>
    <xf numFmtId="0" fontId="18" fillId="20" borderId="88" applyNumberFormat="0" applyAlignment="0" applyProtection="0"/>
    <xf numFmtId="0" fontId="18" fillId="21" borderId="88" applyNumberFormat="0" applyAlignment="0" applyProtection="0"/>
    <xf numFmtId="0" fontId="9" fillId="28" borderId="87" applyNumberFormat="0" applyAlignment="0" applyProtection="0"/>
    <xf numFmtId="0" fontId="9" fillId="28" borderId="87" applyNumberFormat="0" applyAlignment="0" applyProtection="0"/>
    <xf numFmtId="0" fontId="12" fillId="20" borderId="86" applyNumberFormat="0" applyAlignment="0" applyProtection="0"/>
    <xf numFmtId="0" fontId="21" fillId="0" borderId="89" applyNumberFormat="0" applyFill="0" applyAlignment="0" applyProtection="0"/>
    <xf numFmtId="0" fontId="18" fillId="20" borderId="88" applyNumberFormat="0" applyAlignment="0" applyProtection="0"/>
    <xf numFmtId="0" fontId="9" fillId="28" borderId="87" applyNumberFormat="0" applyAlignment="0" applyProtection="0"/>
    <xf numFmtId="0" fontId="15" fillId="9" borderId="86" applyNumberFormat="0" applyAlignment="0" applyProtection="0"/>
    <xf numFmtId="0" fontId="18" fillId="20" borderId="88" applyNumberFormat="0" applyAlignment="0" applyProtection="0"/>
    <xf numFmtId="0" fontId="18" fillId="20" borderId="88" applyNumberFormat="0" applyAlignment="0" applyProtection="0"/>
    <xf numFmtId="0" fontId="12" fillId="20" borderId="86" applyNumberFormat="0" applyAlignment="0" applyProtection="0"/>
    <xf numFmtId="0" fontId="21" fillId="0" borderId="89" applyNumberFormat="0" applyFill="0" applyAlignment="0" applyProtection="0"/>
    <xf numFmtId="0" fontId="15" fillId="9" borderId="86" applyNumberFormat="0" applyAlignment="0" applyProtection="0"/>
    <xf numFmtId="0" fontId="18" fillId="21" borderId="88" applyNumberFormat="0" applyAlignment="0" applyProtection="0"/>
    <xf numFmtId="0" fontId="21" fillId="0" borderId="89" applyNumberFormat="0" applyFill="0" applyAlignment="0" applyProtection="0"/>
    <xf numFmtId="0" fontId="21" fillId="0" borderId="89" applyNumberFormat="0" applyFill="0" applyAlignment="0" applyProtection="0"/>
    <xf numFmtId="0" fontId="18" fillId="20" borderId="88" applyNumberFormat="0" applyAlignment="0" applyProtection="0"/>
    <xf numFmtId="0" fontId="12" fillId="21" borderId="86" applyNumberFormat="0" applyAlignment="0" applyProtection="0"/>
    <xf numFmtId="0" fontId="18" fillId="20" borderId="88" applyNumberFormat="0" applyAlignment="0" applyProtection="0"/>
    <xf numFmtId="0" fontId="15" fillId="9" borderId="86" applyNumberFormat="0" applyAlignment="0" applyProtection="0"/>
    <xf numFmtId="0" fontId="12" fillId="20" borderId="86" applyNumberFormat="0" applyAlignment="0" applyProtection="0"/>
    <xf numFmtId="0" fontId="21" fillId="0" borderId="89" applyNumberFormat="0" applyFill="0" applyAlignment="0" applyProtection="0"/>
    <xf numFmtId="0" fontId="12" fillId="20" borderId="86" applyNumberFormat="0" applyAlignment="0" applyProtection="0"/>
    <xf numFmtId="0" fontId="18" fillId="20" borderId="88" applyNumberFormat="0" applyAlignment="0" applyProtection="0"/>
    <xf numFmtId="0" fontId="18" fillId="20" borderId="88" applyNumberFormat="0" applyAlignment="0" applyProtection="0"/>
    <xf numFmtId="0" fontId="12" fillId="21" borderId="86" applyNumberFormat="0" applyAlignment="0" applyProtection="0"/>
    <xf numFmtId="0" fontId="18" fillId="20" borderId="88" applyNumberFormat="0" applyAlignment="0" applyProtection="0"/>
    <xf numFmtId="0" fontId="12" fillId="20" borderId="86" applyNumberFormat="0" applyAlignment="0" applyProtection="0"/>
    <xf numFmtId="0" fontId="12" fillId="20" borderId="86" applyNumberFormat="0" applyAlignment="0" applyProtection="0"/>
    <xf numFmtId="0" fontId="12" fillId="20" borderId="86" applyNumberFormat="0" applyAlignment="0" applyProtection="0"/>
    <xf numFmtId="0" fontId="9" fillId="28" borderId="87" applyNumberFormat="0" applyAlignment="0" applyProtection="0"/>
    <xf numFmtId="0" fontId="21" fillId="0" borderId="89" applyNumberFormat="0" applyFill="0" applyAlignment="0" applyProtection="0"/>
    <xf numFmtId="0" fontId="18" fillId="21" borderId="88" applyNumberFormat="0" applyAlignment="0" applyProtection="0"/>
    <xf numFmtId="0" fontId="12" fillId="21" borderId="86" applyNumberFormat="0" applyAlignment="0" applyProtection="0"/>
    <xf numFmtId="0" fontId="18" fillId="21" borderId="88" applyNumberFormat="0" applyAlignment="0" applyProtection="0"/>
    <xf numFmtId="0" fontId="18" fillId="20" borderId="88" applyNumberFormat="0" applyAlignment="0" applyProtection="0"/>
    <xf numFmtId="0" fontId="18" fillId="20" borderId="88" applyNumberFormat="0" applyAlignment="0" applyProtection="0"/>
    <xf numFmtId="0" fontId="9" fillId="28" borderId="87" applyNumberFormat="0" applyAlignment="0" applyProtection="0"/>
    <xf numFmtId="0" fontId="12" fillId="20" borderId="86" applyNumberFormat="0" applyAlignment="0" applyProtection="0"/>
    <xf numFmtId="0" fontId="12" fillId="20" borderId="86" applyNumberFormat="0" applyAlignment="0" applyProtection="0"/>
    <xf numFmtId="0" fontId="15" fillId="9" borderId="86" applyNumberFormat="0" applyAlignment="0" applyProtection="0"/>
    <xf numFmtId="0" fontId="12" fillId="20" borderId="86" applyNumberFormat="0" applyAlignment="0" applyProtection="0"/>
    <xf numFmtId="0" fontId="12" fillId="20" borderId="86" applyNumberFormat="0" applyAlignment="0" applyProtection="0"/>
    <xf numFmtId="0" fontId="12" fillId="21" borderId="86" applyNumberFormat="0" applyAlignment="0" applyProtection="0"/>
    <xf numFmtId="0" fontId="15" fillId="9" borderId="86" applyNumberFormat="0" applyAlignment="0" applyProtection="0"/>
    <xf numFmtId="0" fontId="12" fillId="21" borderId="86" applyNumberFormat="0" applyAlignment="0" applyProtection="0"/>
    <xf numFmtId="0" fontId="12" fillId="20" borderId="86" applyNumberFormat="0" applyAlignment="0" applyProtection="0"/>
    <xf numFmtId="0" fontId="12" fillId="20" borderId="86" applyNumberFormat="0" applyAlignment="0" applyProtection="0"/>
    <xf numFmtId="0" fontId="15" fillId="9" borderId="86" applyNumberFormat="0" applyAlignment="0" applyProtection="0"/>
    <xf numFmtId="0" fontId="18" fillId="20" borderId="88" applyNumberFormat="0" applyAlignment="0" applyProtection="0"/>
    <xf numFmtId="0" fontId="18" fillId="20" borderId="88" applyNumberFormat="0" applyAlignment="0" applyProtection="0"/>
    <xf numFmtId="0" fontId="9" fillId="28" borderId="87" applyNumberFormat="0" applyAlignment="0" applyProtection="0"/>
    <xf numFmtId="0" fontId="18" fillId="20" borderId="88" applyNumberFormat="0" applyAlignment="0" applyProtection="0"/>
    <xf numFmtId="0" fontId="18" fillId="20" borderId="88" applyNumberFormat="0" applyAlignment="0" applyProtection="0"/>
    <xf numFmtId="0" fontId="18" fillId="21" borderId="88" applyNumberFormat="0" applyAlignment="0" applyProtection="0"/>
    <xf numFmtId="0" fontId="21" fillId="0" borderId="89" applyNumberFormat="0" applyFill="0" applyAlignment="0" applyProtection="0"/>
    <xf numFmtId="0" fontId="21" fillId="0" borderId="89" applyNumberFormat="0" applyFill="0" applyAlignment="0" applyProtection="0"/>
    <xf numFmtId="0" fontId="18" fillId="20" borderId="88" applyNumberFormat="0" applyAlignment="0" applyProtection="0"/>
    <xf numFmtId="0" fontId="12" fillId="20" borderId="86" applyNumberFormat="0" applyAlignment="0" applyProtection="0"/>
    <xf numFmtId="0" fontId="21" fillId="0" borderId="89" applyNumberFormat="0" applyFill="0" applyAlignment="0" applyProtection="0"/>
    <xf numFmtId="0" fontId="12" fillId="21" borderId="86" applyNumberFormat="0" applyAlignment="0" applyProtection="0"/>
    <xf numFmtId="0" fontId="21" fillId="0" borderId="89" applyNumberFormat="0" applyFill="0" applyAlignment="0" applyProtection="0"/>
    <xf numFmtId="0" fontId="12" fillId="20" borderId="86" applyNumberFormat="0" applyAlignment="0" applyProtection="0"/>
    <xf numFmtId="0" fontId="15" fillId="9" borderId="86" applyNumberFormat="0" applyAlignment="0" applyProtection="0"/>
    <xf numFmtId="0" fontId="9" fillId="28" borderId="87" applyNumberFormat="0" applyAlignment="0" applyProtection="0"/>
    <xf numFmtId="0" fontId="15" fillId="9" borderId="86" applyNumberFormat="0" applyAlignment="0" applyProtection="0"/>
    <xf numFmtId="0" fontId="12" fillId="20" borderId="86" applyNumberFormat="0" applyAlignment="0" applyProtection="0"/>
    <xf numFmtId="0" fontId="18" fillId="21" borderId="88" applyNumberFormat="0" applyAlignment="0" applyProtection="0"/>
    <xf numFmtId="0" fontId="18" fillId="20" borderId="88" applyNumberFormat="0" applyAlignment="0" applyProtection="0"/>
    <xf numFmtId="0" fontId="18" fillId="21" borderId="88" applyNumberFormat="0" applyAlignment="0" applyProtection="0"/>
    <xf numFmtId="0" fontId="18" fillId="20" borderId="88" applyNumberFormat="0" applyAlignment="0" applyProtection="0"/>
    <xf numFmtId="0" fontId="18" fillId="21" borderId="88" applyNumberFormat="0" applyAlignment="0" applyProtection="0"/>
    <xf numFmtId="0" fontId="12" fillId="21" borderId="86" applyNumberFormat="0" applyAlignment="0" applyProtection="0"/>
    <xf numFmtId="0" fontId="9" fillId="28" borderId="87" applyNumberFormat="0" applyAlignment="0" applyProtection="0"/>
    <xf numFmtId="0" fontId="21" fillId="0" borderId="89" applyNumberFormat="0" applyFill="0" applyAlignment="0" applyProtection="0"/>
    <xf numFmtId="0" fontId="18" fillId="20" borderId="88" applyNumberFormat="0" applyAlignment="0" applyProtection="0"/>
    <xf numFmtId="0" fontId="9" fillId="28" borderId="87" applyNumberFormat="0" applyAlignment="0" applyProtection="0"/>
    <xf numFmtId="0" fontId="12" fillId="20" borderId="86" applyNumberFormat="0" applyAlignment="0" applyProtection="0"/>
    <xf numFmtId="0" fontId="12" fillId="20" borderId="86" applyNumberFormat="0" applyAlignment="0" applyProtection="0"/>
    <xf numFmtId="0" fontId="21" fillId="0" borderId="89" applyNumberFormat="0" applyFill="0" applyAlignment="0" applyProtection="0"/>
    <xf numFmtId="0" fontId="12" fillId="20" borderId="86" applyNumberFormat="0" applyAlignment="0" applyProtection="0"/>
    <xf numFmtId="0" fontId="21" fillId="0" borderId="89" applyNumberFormat="0" applyFill="0" applyAlignment="0" applyProtection="0"/>
    <xf numFmtId="0" fontId="18" fillId="21" borderId="88" applyNumberFormat="0" applyAlignment="0" applyProtection="0"/>
    <xf numFmtId="0" fontId="15" fillId="9" borderId="86" applyNumberFormat="0" applyAlignment="0" applyProtection="0"/>
    <xf numFmtId="0" fontId="12" fillId="21" borderId="86" applyNumberFormat="0" applyAlignment="0" applyProtection="0"/>
    <xf numFmtId="0" fontId="12" fillId="20" borderId="86" applyNumberFormat="0" applyAlignment="0" applyProtection="0"/>
    <xf numFmtId="0" fontId="12" fillId="20" borderId="86" applyNumberFormat="0" applyAlignment="0" applyProtection="0"/>
    <xf numFmtId="0" fontId="9" fillId="28" borderId="87" applyNumberFormat="0" applyAlignment="0" applyProtection="0"/>
    <xf numFmtId="0" fontId="12" fillId="21" borderId="86" applyNumberFormat="0" applyAlignment="0" applyProtection="0"/>
    <xf numFmtId="0" fontId="18" fillId="21" borderId="88" applyNumberFormat="0" applyAlignment="0" applyProtection="0"/>
    <xf numFmtId="0" fontId="12" fillId="20" borderId="86" applyNumberFormat="0" applyAlignment="0" applyProtection="0"/>
    <xf numFmtId="0" fontId="12" fillId="21" borderId="86" applyNumberFormat="0" applyAlignment="0" applyProtection="0"/>
    <xf numFmtId="0" fontId="21" fillId="0" borderId="89" applyNumberFormat="0" applyFill="0" applyAlignment="0" applyProtection="0"/>
    <xf numFmtId="0" fontId="18" fillId="20" borderId="88" applyNumberFormat="0" applyAlignment="0" applyProtection="0"/>
    <xf numFmtId="0" fontId="9" fillId="28" borderId="87" applyNumberFormat="0" applyAlignment="0" applyProtection="0"/>
    <xf numFmtId="0" fontId="9" fillId="28" borderId="87" applyNumberFormat="0" applyAlignment="0" applyProtection="0"/>
    <xf numFmtId="0" fontId="12" fillId="20" borderId="86" applyNumberFormat="0" applyAlignment="0" applyProtection="0"/>
    <xf numFmtId="0" fontId="18" fillId="20" borderId="88" applyNumberFormat="0" applyAlignment="0" applyProtection="0"/>
    <xf numFmtId="0" fontId="12" fillId="20" borderId="86" applyNumberFormat="0" applyAlignment="0" applyProtection="0"/>
    <xf numFmtId="0" fontId="12" fillId="21" borderId="86" applyNumberFormat="0" applyAlignment="0" applyProtection="0"/>
    <xf numFmtId="0" fontId="12" fillId="21" borderId="86" applyNumberFormat="0" applyAlignment="0" applyProtection="0"/>
    <xf numFmtId="0" fontId="18" fillId="20" borderId="88" applyNumberFormat="0" applyAlignment="0" applyProtection="0"/>
    <xf numFmtId="0" fontId="12" fillId="20" borderId="86" applyNumberFormat="0" applyAlignment="0" applyProtection="0"/>
    <xf numFmtId="0" fontId="12" fillId="21" borderId="86" applyNumberFormat="0" applyAlignment="0" applyProtection="0"/>
    <xf numFmtId="0" fontId="9" fillId="28" borderId="87" applyNumberFormat="0" applyAlignment="0" applyProtection="0"/>
    <xf numFmtId="0" fontId="9" fillId="28" borderId="87" applyNumberFormat="0" applyAlignment="0" applyProtection="0"/>
    <xf numFmtId="0" fontId="12" fillId="20" borderId="86" applyNumberFormat="0" applyAlignment="0" applyProtection="0"/>
    <xf numFmtId="0" fontId="15" fillId="9" borderId="86" applyNumberFormat="0" applyAlignment="0" applyProtection="0"/>
    <xf numFmtId="0" fontId="15" fillId="9" borderId="86" applyNumberFormat="0" applyAlignment="0" applyProtection="0"/>
    <xf numFmtId="0" fontId="12" fillId="20" borderId="86" applyNumberFormat="0" applyAlignment="0" applyProtection="0"/>
    <xf numFmtId="0" fontId="15" fillId="9" borderId="86" applyNumberFormat="0" applyAlignment="0" applyProtection="0"/>
    <xf numFmtId="0" fontId="18" fillId="20" borderId="88" applyNumberFormat="0" applyAlignment="0" applyProtection="0"/>
    <xf numFmtId="0" fontId="12" fillId="21" borderId="86" applyNumberFormat="0" applyAlignment="0" applyProtection="0"/>
    <xf numFmtId="0" fontId="18" fillId="20" borderId="88" applyNumberFormat="0" applyAlignment="0" applyProtection="0"/>
    <xf numFmtId="0" fontId="18" fillId="21" borderId="88" applyNumberFormat="0" applyAlignment="0" applyProtection="0"/>
    <xf numFmtId="0" fontId="15" fillId="9" borderId="86" applyNumberFormat="0" applyAlignment="0" applyProtection="0"/>
    <xf numFmtId="0" fontId="15" fillId="9" borderId="86" applyNumberFormat="0" applyAlignment="0" applyProtection="0"/>
    <xf numFmtId="0" fontId="15" fillId="9" borderId="86" applyNumberFormat="0" applyAlignment="0" applyProtection="0"/>
    <xf numFmtId="0" fontId="21" fillId="0" borderId="89" applyNumberFormat="0" applyFill="0" applyAlignment="0" applyProtection="0"/>
    <xf numFmtId="0" fontId="21" fillId="0" borderId="89" applyNumberFormat="0" applyFill="0" applyAlignment="0" applyProtection="0"/>
    <xf numFmtId="0" fontId="12" fillId="20" borderId="86" applyNumberFormat="0" applyAlignment="0" applyProtection="0"/>
    <xf numFmtId="0" fontId="18" fillId="20" borderId="88" applyNumberFormat="0" applyAlignment="0" applyProtection="0"/>
    <xf numFmtId="0" fontId="9" fillId="28" borderId="87" applyNumberFormat="0" applyAlignment="0" applyProtection="0"/>
    <xf numFmtId="0" fontId="18" fillId="20" borderId="88" applyNumberFormat="0" applyAlignment="0" applyProtection="0"/>
    <xf numFmtId="0" fontId="12" fillId="21" borderId="86" applyNumberFormat="0" applyAlignment="0" applyProtection="0"/>
    <xf numFmtId="0" fontId="18" fillId="20" borderId="88" applyNumberFormat="0" applyAlignment="0" applyProtection="0"/>
    <xf numFmtId="0" fontId="18" fillId="21" borderId="88" applyNumberFormat="0" applyAlignment="0" applyProtection="0"/>
    <xf numFmtId="0" fontId="12" fillId="21" borderId="86" applyNumberFormat="0" applyAlignment="0" applyProtection="0"/>
    <xf numFmtId="0" fontId="12" fillId="20" borderId="86" applyNumberFormat="0" applyAlignment="0" applyProtection="0"/>
    <xf numFmtId="0" fontId="18" fillId="21" borderId="88" applyNumberFormat="0" applyAlignment="0" applyProtection="0"/>
    <xf numFmtId="0" fontId="18" fillId="21" borderId="88" applyNumberFormat="0" applyAlignment="0" applyProtection="0"/>
    <xf numFmtId="0" fontId="18" fillId="20" borderId="88" applyNumberFormat="0" applyAlignment="0" applyProtection="0"/>
    <xf numFmtId="0" fontId="12" fillId="20" borderId="86" applyNumberFormat="0" applyAlignment="0" applyProtection="0"/>
    <xf numFmtId="0" fontId="12" fillId="20" borderId="86" applyNumberFormat="0" applyAlignment="0" applyProtection="0"/>
    <xf numFmtId="0" fontId="12" fillId="53" borderId="86" applyNumberFormat="0" applyAlignment="0" applyProtection="0"/>
    <xf numFmtId="0" fontId="41" fillId="54" borderId="86" applyNumberFormat="0" applyAlignment="0" applyProtection="0"/>
    <xf numFmtId="0" fontId="15" fillId="44" borderId="86" applyNumberFormat="0" applyAlignment="0" applyProtection="0"/>
    <xf numFmtId="0" fontId="15" fillId="38" borderId="86" applyNumberFormat="0" applyAlignment="0" applyProtection="0"/>
    <xf numFmtId="0" fontId="18" fillId="53" borderId="88" applyNumberFormat="0" applyAlignment="0" applyProtection="0"/>
    <xf numFmtId="0" fontId="18" fillId="54" borderId="88" applyNumberFormat="0" applyAlignment="0" applyProtection="0"/>
    <xf numFmtId="0" fontId="18" fillId="53" borderId="88" applyNumberFormat="0" applyAlignment="0" applyProtection="0"/>
    <xf numFmtId="0" fontId="18" fillId="54" borderId="88" applyNumberFormat="0" applyAlignment="0" applyProtection="0"/>
    <xf numFmtId="0" fontId="21" fillId="0" borderId="89" applyNumberFormat="0" applyFill="0" applyAlignment="0" applyProtection="0"/>
    <xf numFmtId="0" fontId="39" fillId="0" borderId="0"/>
  </cellStyleXfs>
  <cellXfs count="238">
    <xf numFmtId="0" fontId="0" fillId="0" borderId="0" xfId="0"/>
    <xf numFmtId="0" fontId="4" fillId="0" borderId="0" xfId="4" applyBorder="1"/>
    <xf numFmtId="0" fontId="3" fillId="31" borderId="0" xfId="4" applyFont="1" applyFill="1"/>
    <xf numFmtId="0" fontId="3" fillId="31" borderId="0" xfId="4" applyFont="1" applyFill="1" applyAlignment="1">
      <alignment horizontal="center"/>
    </xf>
    <xf numFmtId="0" fontId="4" fillId="0" borderId="0" xfId="4" applyFill="1" applyBorder="1"/>
    <xf numFmtId="0" fontId="4" fillId="0" borderId="0" xfId="4" applyFill="1"/>
    <xf numFmtId="0" fontId="37" fillId="0" borderId="6" xfId="4" applyFont="1" applyFill="1" applyBorder="1" applyAlignment="1">
      <alignment horizontal="center"/>
    </xf>
    <xf numFmtId="0" fontId="3" fillId="0" borderId="0" xfId="4" applyFont="1" applyFill="1" applyBorder="1"/>
    <xf numFmtId="10" fontId="3" fillId="0" borderId="7" xfId="10" applyNumberFormat="1" applyFont="1" applyFill="1" applyBorder="1" applyAlignment="1">
      <alignment horizontal="center"/>
    </xf>
    <xf numFmtId="0" fontId="36" fillId="0" borderId="6" xfId="4" applyFont="1" applyFill="1" applyBorder="1"/>
    <xf numFmtId="0" fontId="4" fillId="0" borderId="0" xfId="4" applyFont="1" applyFill="1" applyBorder="1" applyAlignment="1">
      <alignment horizontal="right"/>
    </xf>
    <xf numFmtId="10" fontId="4" fillId="0" borderId="7" xfId="10" applyNumberFormat="1" applyFont="1" applyFill="1" applyBorder="1" applyAlignment="1">
      <alignment horizontal="center"/>
    </xf>
    <xf numFmtId="0" fontId="36" fillId="0" borderId="9" xfId="4" applyFont="1" applyFill="1" applyBorder="1"/>
    <xf numFmtId="0" fontId="4" fillId="0" borderId="10" xfId="4" applyFont="1" applyFill="1" applyBorder="1" applyAlignment="1">
      <alignment horizontal="right"/>
    </xf>
    <xf numFmtId="10" fontId="4" fillId="0" borderId="1" xfId="10" applyNumberFormat="1" applyFont="1" applyFill="1" applyBorder="1" applyAlignment="1">
      <alignment horizontal="center"/>
    </xf>
    <xf numFmtId="0" fontId="36" fillId="0" borderId="0" xfId="4" applyFont="1" applyFill="1" applyBorder="1"/>
    <xf numFmtId="10" fontId="4" fillId="0" borderId="0" xfId="10" applyNumberFormat="1" applyFont="1" applyFill="1" applyBorder="1" applyAlignment="1">
      <alignment horizontal="center"/>
    </xf>
    <xf numFmtId="0" fontId="3" fillId="32" borderId="27" xfId="4" applyFont="1" applyFill="1" applyBorder="1" applyAlignment="1">
      <alignment horizontal="center"/>
    </xf>
    <xf numFmtId="0" fontId="3" fillId="32" borderId="25" xfId="4" applyFont="1" applyFill="1" applyBorder="1"/>
    <xf numFmtId="0" fontId="39" fillId="0" borderId="0" xfId="4" applyFont="1"/>
    <xf numFmtId="0" fontId="40" fillId="32" borderId="28" xfId="4" applyFont="1" applyFill="1" applyBorder="1" applyAlignment="1">
      <alignment horizontal="right"/>
    </xf>
    <xf numFmtId="10" fontId="40" fillId="32" borderId="26" xfId="4" applyNumberFormat="1" applyFont="1" applyFill="1" applyBorder="1"/>
    <xf numFmtId="0" fontId="39" fillId="0" borderId="0" xfId="4" applyFont="1" applyBorder="1"/>
    <xf numFmtId="0" fontId="0" fillId="0" borderId="0" xfId="0"/>
    <xf numFmtId="0" fontId="35" fillId="0" borderId="0" xfId="0" applyFont="1"/>
    <xf numFmtId="4" fontId="35" fillId="0" borderId="0" xfId="0" applyNumberFormat="1" applyFont="1"/>
    <xf numFmtId="166" fontId="35" fillId="0" borderId="0" xfId="0" applyNumberFormat="1" applyFont="1"/>
    <xf numFmtId="0" fontId="2" fillId="0" borderId="0" xfId="0" applyFont="1"/>
    <xf numFmtId="0" fontId="44" fillId="0" borderId="0" xfId="0" applyFont="1"/>
    <xf numFmtId="166" fontId="44" fillId="0" borderId="0" xfId="0" applyNumberFormat="1" applyFont="1"/>
    <xf numFmtId="0" fontId="45" fillId="0" borderId="0" xfId="0" applyFont="1"/>
    <xf numFmtId="0" fontId="45" fillId="0" borderId="2" xfId="0" applyFont="1" applyBorder="1" applyAlignment="1">
      <alignment horizontal="center"/>
    </xf>
    <xf numFmtId="0" fontId="45" fillId="0" borderId="21" xfId="0" applyFont="1" applyBorder="1" applyAlignment="1">
      <alignment horizontal="center"/>
    </xf>
    <xf numFmtId="166" fontId="45" fillId="0" borderId="3" xfId="0" applyNumberFormat="1" applyFont="1" applyBorder="1" applyAlignment="1">
      <alignment horizontal="center"/>
    </xf>
    <xf numFmtId="166" fontId="45" fillId="0" borderId="4" xfId="0" applyNumberFormat="1" applyFont="1" applyBorder="1"/>
    <xf numFmtId="0" fontId="46" fillId="0" borderId="0" xfId="4" applyFont="1" applyBorder="1" applyAlignment="1">
      <alignment horizontal="center" vertical="center"/>
    </xf>
    <xf numFmtId="0" fontId="46" fillId="0" borderId="0" xfId="4" applyFont="1" applyBorder="1" applyAlignment="1">
      <alignment horizontal="left" vertical="center"/>
    </xf>
    <xf numFmtId="2" fontId="46" fillId="0" borderId="0" xfId="0" applyNumberFormat="1" applyFont="1" applyFill="1" applyBorder="1" applyAlignment="1">
      <alignment horizontal="center" vertical="center"/>
    </xf>
    <xf numFmtId="166" fontId="44" fillId="0" borderId="0" xfId="0" applyNumberFormat="1" applyFont="1" applyAlignment="1">
      <alignment horizontal="center" vertical="center"/>
    </xf>
    <xf numFmtId="4" fontId="44" fillId="0" borderId="0" xfId="0" applyNumberFormat="1" applyFont="1" applyAlignment="1">
      <alignment horizontal="center" vertical="center"/>
    </xf>
    <xf numFmtId="0" fontId="0" fillId="0" borderId="0" xfId="0"/>
    <xf numFmtId="0" fontId="5" fillId="0" borderId="0" xfId="0" applyFont="1"/>
    <xf numFmtId="0" fontId="44" fillId="0" borderId="2" xfId="0" applyFont="1" applyFill="1" applyBorder="1" applyAlignment="1">
      <alignment horizontal="center"/>
    </xf>
    <xf numFmtId="0" fontId="44" fillId="0" borderId="21" xfId="0" applyFont="1" applyFill="1" applyBorder="1"/>
    <xf numFmtId="166" fontId="44" fillId="0" borderId="3" xfId="0" applyNumberFormat="1" applyFont="1" applyFill="1" applyBorder="1"/>
    <xf numFmtId="0" fontId="46" fillId="0" borderId="0" xfId="0" applyFont="1"/>
    <xf numFmtId="166" fontId="46" fillId="0" borderId="0" xfId="0" applyNumberFormat="1" applyFont="1"/>
    <xf numFmtId="0" fontId="36" fillId="0" borderId="0" xfId="4" applyFont="1" applyAlignment="1">
      <alignment vertical="top"/>
    </xf>
    <xf numFmtId="0" fontId="4" fillId="0" borderId="0" xfId="4"/>
    <xf numFmtId="0" fontId="4" fillId="0" borderId="92" xfId="4" applyFill="1" applyBorder="1" applyAlignment="1">
      <alignment horizontal="right"/>
    </xf>
    <xf numFmtId="0" fontId="4" fillId="0" borderId="91" xfId="206" applyBorder="1" applyAlignment="1" applyProtection="1">
      <alignment horizontal="center" vertical="center" wrapText="1"/>
    </xf>
    <xf numFmtId="0" fontId="4" fillId="0" borderId="93" xfId="206" applyBorder="1" applyAlignment="1" applyProtection="1">
      <alignment horizontal="center" vertical="center" wrapText="1"/>
    </xf>
    <xf numFmtId="0" fontId="4" fillId="0" borderId="94" xfId="206" applyBorder="1" applyAlignment="1" applyProtection="1">
      <alignment horizontal="center" vertical="center" wrapText="1"/>
    </xf>
    <xf numFmtId="0" fontId="0" fillId="0" borderId="0" xfId="0" applyFont="1" applyAlignment="1"/>
    <xf numFmtId="0" fontId="4" fillId="0" borderId="6" xfId="206" applyBorder="1" applyAlignment="1" applyProtection="1">
      <alignment horizontal="center" vertical="center" wrapText="1"/>
    </xf>
    <xf numFmtId="0" fontId="4" fillId="0" borderId="0" xfId="206" applyBorder="1" applyAlignment="1" applyProtection="1">
      <alignment horizontal="center" vertical="center" wrapText="1"/>
    </xf>
    <xf numFmtId="0" fontId="4" fillId="0" borderId="7" xfId="206" applyBorder="1" applyAlignment="1" applyProtection="1">
      <alignment horizontal="center" vertical="center" wrapText="1"/>
    </xf>
    <xf numFmtId="0" fontId="4" fillId="0" borderId="6" xfId="206" applyBorder="1" applyProtection="1"/>
    <xf numFmtId="0" fontId="4" fillId="0" borderId="0" xfId="206" applyBorder="1" applyProtection="1"/>
    <xf numFmtId="0" fontId="4" fillId="0" borderId="7" xfId="206" applyBorder="1" applyProtection="1"/>
    <xf numFmtId="0" fontId="51" fillId="0" borderId="6" xfId="206" applyFont="1" applyBorder="1" applyProtection="1"/>
    <xf numFmtId="0" fontId="52" fillId="0" borderId="0" xfId="206" applyFont="1" applyBorder="1" applyAlignment="1" applyProtection="1">
      <alignment horizontal="center"/>
    </xf>
    <xf numFmtId="0" fontId="51" fillId="0" borderId="0" xfId="206" applyFont="1" applyBorder="1" applyProtection="1"/>
    <xf numFmtId="0" fontId="51" fillId="0" borderId="7" xfId="206" applyFont="1" applyBorder="1" applyProtection="1"/>
    <xf numFmtId="0" fontId="53" fillId="0" borderId="6" xfId="206" applyFont="1" applyBorder="1" applyAlignment="1" applyProtection="1"/>
    <xf numFmtId="0" fontId="53" fillId="0" borderId="0" xfId="206" applyFont="1" applyBorder="1" applyAlignment="1" applyProtection="1"/>
    <xf numFmtId="0" fontId="53" fillId="0" borderId="7" xfId="206" applyFont="1" applyBorder="1" applyAlignment="1" applyProtection="1"/>
    <xf numFmtId="0" fontId="53" fillId="0" borderId="6" xfId="206" applyFont="1" applyBorder="1" applyAlignment="1" applyProtection="1">
      <alignment horizontal="center"/>
    </xf>
    <xf numFmtId="0" fontId="53" fillId="0" borderId="0" xfId="206" applyFont="1" applyBorder="1" applyAlignment="1" applyProtection="1">
      <alignment horizontal="center"/>
    </xf>
    <xf numFmtId="0" fontId="53" fillId="0" borderId="7" xfId="206" applyFont="1" applyBorder="1" applyAlignment="1" applyProtection="1">
      <alignment horizontal="center"/>
    </xf>
    <xf numFmtId="0" fontId="55" fillId="58" borderId="0" xfId="0" applyFont="1" applyFill="1" applyAlignment="1">
      <alignment vertical="center"/>
    </xf>
    <xf numFmtId="2" fontId="55" fillId="58" borderId="0" xfId="0" applyNumberFormat="1" applyFont="1" applyFill="1" applyBorder="1" applyAlignment="1">
      <alignment vertical="center"/>
    </xf>
    <xf numFmtId="0" fontId="5" fillId="58" borderId="0" xfId="0" applyFont="1" applyFill="1" applyAlignment="1">
      <alignment vertical="center"/>
    </xf>
    <xf numFmtId="3" fontId="5" fillId="58" borderId="0" xfId="0" applyNumberFormat="1" applyFont="1" applyFill="1" applyAlignment="1">
      <alignment horizontal="center" vertical="center"/>
    </xf>
    <xf numFmtId="0" fontId="55" fillId="58" borderId="0" xfId="4" applyFont="1" applyFill="1" applyBorder="1" applyAlignment="1">
      <alignment horizontal="center" vertical="center"/>
    </xf>
    <xf numFmtId="166" fontId="55" fillId="58" borderId="0" xfId="0" applyNumberFormat="1" applyFont="1" applyFill="1" applyAlignment="1">
      <alignment horizontal="right" vertical="center"/>
    </xf>
    <xf numFmtId="0" fontId="56" fillId="58" borderId="0" xfId="0" applyFont="1" applyFill="1"/>
    <xf numFmtId="0" fontId="5" fillId="58" borderId="0" xfId="0" applyFont="1" applyFill="1"/>
    <xf numFmtId="4" fontId="57" fillId="58" borderId="0" xfId="0" applyNumberFormat="1" applyFont="1" applyFill="1"/>
    <xf numFmtId="2" fontId="55" fillId="58" borderId="0" xfId="0" applyNumberFormat="1" applyFont="1" applyFill="1" applyBorder="1" applyAlignment="1">
      <alignment horizontal="center" vertical="center"/>
    </xf>
    <xf numFmtId="0" fontId="5" fillId="58" borderId="0" xfId="0" applyFont="1" applyFill="1" applyAlignment="1">
      <alignment horizontal="center" vertical="center"/>
    </xf>
    <xf numFmtId="4" fontId="58" fillId="58" borderId="0" xfId="0" applyNumberFormat="1" applyFont="1" applyFill="1" applyAlignment="1">
      <alignment horizontal="left" vertical="center"/>
    </xf>
    <xf numFmtId="4" fontId="59" fillId="58" borderId="0" xfId="0" applyNumberFormat="1" applyFont="1" applyFill="1" applyAlignment="1">
      <alignment horizontal="left" vertical="center"/>
    </xf>
    <xf numFmtId="49" fontId="55" fillId="58" borderId="0" xfId="0" applyNumberFormat="1" applyFont="1" applyFill="1" applyBorder="1" applyAlignment="1">
      <alignment horizontal="center" vertical="center"/>
    </xf>
    <xf numFmtId="0" fontId="60" fillId="58" borderId="95" xfId="0" applyNumberFormat="1" applyFont="1" applyFill="1" applyBorder="1" applyAlignment="1">
      <alignment vertical="center" wrapText="1"/>
    </xf>
    <xf numFmtId="10" fontId="61" fillId="58" borderId="65" xfId="3" applyNumberFormat="1" applyFont="1" applyFill="1" applyBorder="1" applyAlignment="1">
      <alignment horizontal="center" vertical="center"/>
    </xf>
    <xf numFmtId="3" fontId="61" fillId="58" borderId="0" xfId="3" applyNumberFormat="1" applyFont="1" applyFill="1" applyBorder="1" applyAlignment="1">
      <alignment horizontal="center" vertical="center"/>
    </xf>
    <xf numFmtId="0" fontId="61" fillId="58" borderId="95" xfId="0" applyNumberFormat="1" applyFont="1" applyFill="1" applyBorder="1" applyAlignment="1">
      <alignment vertical="center" wrapText="1"/>
    </xf>
    <xf numFmtId="0" fontId="56" fillId="58" borderId="0" xfId="0" applyFont="1" applyFill="1" applyBorder="1"/>
    <xf numFmtId="43" fontId="56" fillId="0" borderId="0" xfId="0" applyNumberFormat="1" applyFont="1" applyFill="1" applyBorder="1"/>
    <xf numFmtId="0" fontId="56" fillId="0" borderId="0" xfId="0" applyFont="1"/>
    <xf numFmtId="0" fontId="56" fillId="0" borderId="0" xfId="0" applyFont="1" applyBorder="1"/>
    <xf numFmtId="0" fontId="5" fillId="0" borderId="0" xfId="0" applyFont="1" applyBorder="1"/>
    <xf numFmtId="0" fontId="60" fillId="0" borderId="65" xfId="0" applyFont="1" applyFill="1" applyBorder="1" applyAlignment="1">
      <alignment horizontal="center" vertical="center" wrapText="1"/>
    </xf>
    <xf numFmtId="49" fontId="60" fillId="0" borderId="65" xfId="0" applyNumberFormat="1" applyFont="1" applyFill="1" applyBorder="1" applyAlignment="1">
      <alignment horizontal="center" vertical="center"/>
    </xf>
    <xf numFmtId="0" fontId="60" fillId="0" borderId="65" xfId="0" applyNumberFormat="1" applyFont="1" applyFill="1" applyBorder="1" applyAlignment="1">
      <alignment horizontal="center" vertical="center" wrapText="1"/>
    </xf>
    <xf numFmtId="4" fontId="60" fillId="0" borderId="65" xfId="0" applyNumberFormat="1" applyFont="1" applyFill="1" applyBorder="1" applyAlignment="1">
      <alignment horizontal="center" vertical="center" wrapText="1"/>
    </xf>
    <xf numFmtId="3" fontId="60" fillId="0" borderId="65" xfId="0" applyNumberFormat="1" applyFont="1" applyFill="1" applyBorder="1" applyAlignment="1">
      <alignment horizontal="center" vertical="center" wrapText="1"/>
    </xf>
    <xf numFmtId="166" fontId="60" fillId="0" borderId="65" xfId="0" applyNumberFormat="1" applyFont="1" applyFill="1" applyBorder="1" applyAlignment="1">
      <alignment horizontal="center" vertical="center" wrapText="1"/>
    </xf>
    <xf numFmtId="0" fontId="56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/>
    <xf numFmtId="0" fontId="60" fillId="59" borderId="65" xfId="0" applyNumberFormat="1" applyFont="1" applyFill="1" applyBorder="1" applyAlignment="1">
      <alignment horizontal="center" vertical="center"/>
    </xf>
    <xf numFmtId="0" fontId="60" fillId="59" borderId="65" xfId="0" applyFont="1" applyFill="1" applyBorder="1" applyAlignment="1">
      <alignment horizontal="center" vertical="center" wrapText="1"/>
    </xf>
    <xf numFmtId="166" fontId="60" fillId="59" borderId="65" xfId="0" applyNumberFormat="1" applyFont="1" applyFill="1" applyBorder="1" applyAlignment="1">
      <alignment horizontal="right" vertical="center" wrapText="1"/>
    </xf>
    <xf numFmtId="0" fontId="60" fillId="60" borderId="6" xfId="0" applyFont="1" applyFill="1" applyBorder="1" applyAlignment="1">
      <alignment horizontal="center" vertical="center"/>
    </xf>
    <xf numFmtId="0" fontId="60" fillId="60" borderId="96" xfId="0" applyFont="1" applyFill="1" applyBorder="1" applyAlignment="1">
      <alignment horizontal="center" vertical="center"/>
    </xf>
    <xf numFmtId="3" fontId="60" fillId="60" borderId="0" xfId="0" applyNumberFormat="1" applyFont="1" applyFill="1" applyBorder="1" applyAlignment="1">
      <alignment vertical="center" wrapText="1"/>
    </xf>
    <xf numFmtId="166" fontId="60" fillId="60" borderId="0" xfId="0" applyNumberFormat="1" applyFont="1" applyFill="1" applyBorder="1" applyAlignment="1">
      <alignment horizontal="right" vertical="center" wrapText="1"/>
    </xf>
    <xf numFmtId="166" fontId="60" fillId="60" borderId="65" xfId="0" applyNumberFormat="1" applyFont="1" applyFill="1" applyBorder="1" applyAlignment="1">
      <alignment horizontal="right" vertical="center" wrapText="1"/>
    </xf>
    <xf numFmtId="10" fontId="56" fillId="0" borderId="0" xfId="0" applyNumberFormat="1" applyFont="1" applyFill="1"/>
    <xf numFmtId="0" fontId="56" fillId="0" borderId="0" xfId="0" applyFont="1" applyFill="1"/>
    <xf numFmtId="49" fontId="55" fillId="0" borderId="65" xfId="0" applyNumberFormat="1" applyFont="1" applyFill="1" applyBorder="1" applyAlignment="1">
      <alignment horizontal="center" vertical="center"/>
    </xf>
    <xf numFmtId="0" fontId="55" fillId="0" borderId="65" xfId="0" applyFont="1" applyFill="1" applyBorder="1" applyAlignment="1">
      <alignment horizontal="center" vertical="center" wrapText="1"/>
    </xf>
    <xf numFmtId="0" fontId="55" fillId="0" borderId="65" xfId="0" applyNumberFormat="1" applyFont="1" applyFill="1" applyBorder="1" applyAlignment="1">
      <alignment horizontal="left" vertical="center" wrapText="1"/>
    </xf>
    <xf numFmtId="3" fontId="55" fillId="0" borderId="65" xfId="0" applyNumberFormat="1" applyFont="1" applyFill="1" applyBorder="1" applyAlignment="1">
      <alignment horizontal="center" vertical="center"/>
    </xf>
    <xf numFmtId="166" fontId="55" fillId="0" borderId="65" xfId="0" applyNumberFormat="1" applyFont="1" applyBorder="1" applyAlignment="1">
      <alignment horizontal="right" vertical="center"/>
    </xf>
    <xf numFmtId="166" fontId="55" fillId="0" borderId="95" xfId="0" applyNumberFormat="1" applyFont="1" applyFill="1" applyBorder="1" applyAlignment="1">
      <alignment horizontal="right" vertical="center" wrapText="1"/>
    </xf>
    <xf numFmtId="166" fontId="55" fillId="0" borderId="65" xfId="0" applyNumberFormat="1" applyFont="1" applyFill="1" applyBorder="1" applyAlignment="1">
      <alignment horizontal="right" vertical="center" wrapText="1"/>
    </xf>
    <xf numFmtId="166" fontId="56" fillId="0" borderId="0" xfId="0" applyNumberFormat="1" applyFont="1" applyBorder="1"/>
    <xf numFmtId="177" fontId="55" fillId="61" borderId="65" xfId="238" applyFont="1" applyFill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5" fillId="0" borderId="0" xfId="0" applyFont="1" applyAlignment="1">
      <alignment vertical="center"/>
    </xf>
    <xf numFmtId="4" fontId="55" fillId="0" borderId="0" xfId="0" applyNumberFormat="1" applyFont="1" applyAlignment="1">
      <alignment horizontal="center" vertical="center"/>
    </xf>
    <xf numFmtId="3" fontId="55" fillId="0" borderId="0" xfId="0" applyNumberFormat="1" applyFont="1" applyAlignment="1">
      <alignment horizontal="center" vertical="center"/>
    </xf>
    <xf numFmtId="166" fontId="55" fillId="0" borderId="0" xfId="0" applyNumberFormat="1" applyFont="1" applyAlignment="1">
      <alignment horizontal="right" vertical="center"/>
    </xf>
    <xf numFmtId="0" fontId="55" fillId="0" borderId="0" xfId="4" applyFont="1" applyBorder="1" applyAlignment="1">
      <alignment horizontal="center" vertical="center"/>
    </xf>
    <xf numFmtId="2" fontId="55" fillId="0" borderId="0" xfId="4" applyNumberFormat="1" applyFont="1" applyBorder="1" applyAlignment="1">
      <alignment vertical="center" wrapText="1"/>
    </xf>
    <xf numFmtId="4" fontId="55" fillId="0" borderId="0" xfId="4" applyNumberFormat="1" applyFont="1" applyBorder="1" applyAlignment="1">
      <alignment horizontal="center" vertical="center" wrapText="1"/>
    </xf>
    <xf numFmtId="3" fontId="55" fillId="0" borderId="0" xfId="4" applyNumberFormat="1" applyFont="1" applyBorder="1" applyAlignment="1">
      <alignment horizontal="center" vertical="center" wrapText="1"/>
    </xf>
    <xf numFmtId="166" fontId="55" fillId="0" borderId="0" xfId="4" applyNumberFormat="1" applyFont="1" applyFill="1" applyBorder="1" applyAlignment="1">
      <alignment horizontal="right" vertical="center" wrapText="1"/>
    </xf>
    <xf numFmtId="166" fontId="55" fillId="0" borderId="0" xfId="0" applyNumberFormat="1" applyFont="1" applyFill="1" applyBorder="1" applyAlignment="1">
      <alignment horizontal="right" vertical="center"/>
    </xf>
    <xf numFmtId="0" fontId="55" fillId="0" borderId="0" xfId="4" applyFont="1" applyBorder="1" applyAlignment="1">
      <alignment horizontal="left" vertical="center"/>
    </xf>
    <xf numFmtId="0" fontId="55" fillId="0" borderId="0" xfId="4" applyFont="1" applyBorder="1" applyAlignment="1">
      <alignment vertical="center"/>
    </xf>
    <xf numFmtId="4" fontId="55" fillId="0" borderId="0" xfId="4" applyNumberFormat="1" applyFont="1" applyBorder="1" applyAlignment="1">
      <alignment horizontal="center" vertical="center"/>
    </xf>
    <xf numFmtId="3" fontId="55" fillId="0" borderId="0" xfId="4" applyNumberFormat="1" applyFont="1" applyBorder="1" applyAlignment="1">
      <alignment horizontal="center" vertical="center"/>
    </xf>
    <xf numFmtId="166" fontId="55" fillId="0" borderId="0" xfId="4" applyNumberFormat="1" applyFont="1" applyBorder="1" applyAlignment="1">
      <alignment horizontal="right" vertical="center"/>
    </xf>
    <xf numFmtId="3" fontId="55" fillId="0" borderId="0" xfId="0" applyNumberFormat="1" applyFont="1" applyFill="1" applyBorder="1" applyAlignment="1">
      <alignment horizontal="center" vertical="center"/>
    </xf>
    <xf numFmtId="2" fontId="5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62" fillId="0" borderId="0" xfId="0" applyNumberFormat="1" applyFont="1" applyFill="1" applyAlignment="1">
      <alignment horizontal="left" vertical="center"/>
    </xf>
    <xf numFmtId="0" fontId="63" fillId="0" borderId="0" xfId="0" applyFont="1" applyAlignment="1">
      <alignment horizontal="right" vertical="top"/>
    </xf>
    <xf numFmtId="0" fontId="35" fillId="0" borderId="0" xfId="0" applyNumberFormat="1" applyFont="1" applyAlignment="1">
      <alignment horizontal="left" vertical="top"/>
    </xf>
    <xf numFmtId="4" fontId="35" fillId="0" borderId="0" xfId="0" applyNumberFormat="1" applyFont="1" applyAlignment="1">
      <alignment horizontal="right" vertical="center"/>
    </xf>
    <xf numFmtId="43" fontId="63" fillId="0" borderId="0" xfId="1" applyFont="1" applyFill="1" applyBorder="1" applyAlignment="1">
      <alignment horizontal="right" vertical="center" wrapText="1"/>
    </xf>
    <xf numFmtId="0" fontId="64" fillId="0" borderId="0" xfId="0" applyFont="1" applyBorder="1" applyAlignment="1">
      <alignment vertical="center" wrapText="1"/>
    </xf>
    <xf numFmtId="0" fontId="64" fillId="0" borderId="0" xfId="0" applyFont="1" applyBorder="1" applyAlignment="1">
      <alignment horizontal="left" vertical="center"/>
    </xf>
    <xf numFmtId="49" fontId="64" fillId="0" borderId="0" xfId="0" applyNumberFormat="1" applyFont="1" applyBorder="1" applyAlignment="1">
      <alignment horizontal="center" vertical="center" wrapText="1"/>
    </xf>
    <xf numFmtId="43" fontId="64" fillId="0" borderId="0" xfId="1" applyFont="1" applyFill="1" applyBorder="1" applyAlignment="1">
      <alignment horizontal="right" vertical="center" wrapText="1"/>
    </xf>
    <xf numFmtId="0" fontId="37" fillId="0" borderId="98" xfId="4" applyFont="1" applyFill="1" applyBorder="1" applyAlignment="1">
      <alignment horizontal="center"/>
    </xf>
    <xf numFmtId="0" fontId="3" fillId="0" borderId="99" xfId="4" applyFont="1" applyFill="1" applyBorder="1"/>
    <xf numFmtId="10" fontId="3" fillId="0" borderId="100" xfId="10" applyNumberFormat="1" applyFont="1" applyFill="1" applyBorder="1" applyAlignment="1">
      <alignment horizontal="center"/>
    </xf>
    <xf numFmtId="10" fontId="4" fillId="0" borderId="101" xfId="3" applyNumberFormat="1" applyFont="1" applyFill="1" applyBorder="1"/>
    <xf numFmtId="0" fontId="60" fillId="60" borderId="96" xfId="0" applyFont="1" applyFill="1" applyBorder="1" applyAlignment="1">
      <alignment horizontal="left" vertical="center"/>
    </xf>
    <xf numFmtId="166" fontId="55" fillId="0" borderId="21" xfId="0" applyNumberFormat="1" applyFont="1" applyFill="1" applyBorder="1" applyAlignment="1">
      <alignment horizontal="right" vertical="center" wrapText="1"/>
    </xf>
    <xf numFmtId="0" fontId="60" fillId="60" borderId="21" xfId="0" applyFont="1" applyFill="1" applyBorder="1" applyAlignment="1">
      <alignment horizontal="center" vertical="center"/>
    </xf>
    <xf numFmtId="0" fontId="60" fillId="60" borderId="21" xfId="0" applyFont="1" applyFill="1" applyBorder="1" applyAlignment="1">
      <alignment horizontal="left" vertical="center"/>
    </xf>
    <xf numFmtId="49" fontId="55" fillId="0" borderId="21" xfId="0" applyNumberFormat="1" applyFont="1" applyFill="1" applyBorder="1" applyAlignment="1">
      <alignment horizontal="center" vertical="center"/>
    </xf>
    <xf numFmtId="0" fontId="65" fillId="2" borderId="21" xfId="0" applyFont="1" applyFill="1" applyBorder="1" applyAlignment="1">
      <alignment horizontal="left" vertical="center"/>
    </xf>
    <xf numFmtId="0" fontId="65" fillId="2" borderId="21" xfId="0" applyFont="1" applyFill="1" applyBorder="1" applyAlignment="1">
      <alignment vertical="top" wrapText="1"/>
    </xf>
    <xf numFmtId="0" fontId="65" fillId="2" borderId="21" xfId="0" applyFont="1" applyFill="1" applyBorder="1" applyAlignment="1">
      <alignment horizontal="center" vertical="top"/>
    </xf>
    <xf numFmtId="2" fontId="65" fillId="2" borderId="21" xfId="0" applyNumberFormat="1" applyFont="1" applyFill="1" applyBorder="1" applyAlignment="1">
      <alignment horizontal="right" vertical="top"/>
    </xf>
    <xf numFmtId="0" fontId="60" fillId="60" borderId="99" xfId="0" applyFont="1" applyFill="1" applyBorder="1" applyAlignment="1">
      <alignment vertical="center" wrapText="1"/>
    </xf>
    <xf numFmtId="0" fontId="60" fillId="60" borderId="9" xfId="0" applyFont="1" applyFill="1" applyBorder="1" applyAlignment="1">
      <alignment vertical="center" wrapText="1"/>
    </xf>
    <xf numFmtId="0" fontId="60" fillId="60" borderId="10" xfId="0" applyFont="1" applyFill="1" applyBorder="1" applyAlignment="1">
      <alignment vertical="center" wrapText="1"/>
    </xf>
    <xf numFmtId="0" fontId="55" fillId="0" borderId="21" xfId="0" applyFont="1" applyFill="1" applyBorder="1" applyAlignment="1">
      <alignment horizontal="center" vertical="center" wrapText="1"/>
    </xf>
    <xf numFmtId="166" fontId="55" fillId="0" borderId="21" xfId="0" applyNumberFormat="1" applyFont="1" applyBorder="1" applyAlignment="1">
      <alignment horizontal="right" vertical="center"/>
    </xf>
    <xf numFmtId="0" fontId="65" fillId="0" borderId="21" xfId="0" applyFont="1" applyBorder="1" applyAlignment="1">
      <alignment horizontal="left" vertical="center"/>
    </xf>
    <xf numFmtId="0" fontId="65" fillId="0" borderId="21" xfId="0" applyFont="1" applyBorder="1" applyAlignment="1">
      <alignment vertical="top" wrapText="1"/>
    </xf>
    <xf numFmtId="0" fontId="65" fillId="0" borderId="21" xfId="0" applyFont="1" applyBorder="1" applyAlignment="1">
      <alignment horizontal="center" vertical="top"/>
    </xf>
    <xf numFmtId="2" fontId="65" fillId="0" borderId="21" xfId="0" applyNumberFormat="1" applyFont="1" applyBorder="1" applyAlignment="1">
      <alignment horizontal="right" vertical="top"/>
    </xf>
    <xf numFmtId="0" fontId="60" fillId="59" borderId="21" xfId="0" applyNumberFormat="1" applyFont="1" applyFill="1" applyBorder="1" applyAlignment="1">
      <alignment horizontal="center" vertical="center"/>
    </xf>
    <xf numFmtId="0" fontId="60" fillId="59" borderId="21" xfId="0" applyFont="1" applyFill="1" applyBorder="1" applyAlignment="1">
      <alignment horizontal="center" vertical="center" wrapText="1"/>
    </xf>
    <xf numFmtId="0" fontId="66" fillId="2" borderId="21" xfId="0" applyFont="1" applyFill="1" applyBorder="1" applyAlignment="1">
      <alignment vertical="top" wrapText="1"/>
    </xf>
    <xf numFmtId="0" fontId="65" fillId="2" borderId="21" xfId="0" applyFont="1" applyFill="1" applyBorder="1" applyAlignment="1">
      <alignment horizontal="center" vertical="center"/>
    </xf>
    <xf numFmtId="166" fontId="45" fillId="0" borderId="90" xfId="0" applyNumberFormat="1" applyFont="1" applyBorder="1" applyAlignment="1">
      <alignment horizontal="center"/>
    </xf>
    <xf numFmtId="0" fontId="67" fillId="0" borderId="109" xfId="1525" applyFont="1" applyBorder="1" applyAlignment="1">
      <alignment horizontal="left" vertical="center"/>
    </xf>
    <xf numFmtId="0" fontId="67" fillId="0" borderId="110" xfId="1525" applyFont="1" applyBorder="1" applyAlignment="1">
      <alignment horizontal="left" vertical="center"/>
    </xf>
    <xf numFmtId="180" fontId="67" fillId="0" borderId="109" xfId="1" applyNumberFormat="1" applyFont="1" applyFill="1" applyBorder="1" applyAlignment="1" applyProtection="1">
      <alignment vertical="center"/>
    </xf>
    <xf numFmtId="2" fontId="67" fillId="0" borderId="110" xfId="1525" applyNumberFormat="1" applyFont="1" applyBorder="1" applyAlignment="1">
      <alignment horizontal="center" vertical="center"/>
    </xf>
    <xf numFmtId="0" fontId="67" fillId="0" borderId="111" xfId="1525" applyFont="1" applyBorder="1" applyAlignment="1">
      <alignment horizontal="left" vertical="center"/>
    </xf>
    <xf numFmtId="0" fontId="67" fillId="0" borderId="112" xfId="1525" applyFont="1" applyBorder="1" applyAlignment="1">
      <alignment horizontal="left" vertical="center"/>
    </xf>
    <xf numFmtId="43" fontId="67" fillId="0" borderId="112" xfId="1" applyFont="1" applyFill="1" applyBorder="1" applyAlignment="1" applyProtection="1">
      <alignment horizontal="right" vertical="center"/>
    </xf>
    <xf numFmtId="0" fontId="67" fillId="0" borderId="113" xfId="1525" applyFont="1" applyBorder="1" applyAlignment="1">
      <alignment horizontal="left" vertical="center"/>
    </xf>
    <xf numFmtId="0" fontId="68" fillId="0" borderId="106" xfId="0" applyFont="1" applyBorder="1" applyAlignment="1">
      <alignment vertical="center"/>
    </xf>
    <xf numFmtId="0" fontId="68" fillId="0" borderId="115" xfId="0" applyFont="1" applyBorder="1" applyAlignment="1">
      <alignment vertical="center"/>
    </xf>
    <xf numFmtId="164" fontId="68" fillId="21" borderId="106" xfId="2" applyFont="1" applyFill="1" applyBorder="1" applyAlignment="1" applyProtection="1">
      <alignment horizontal="center" vertical="center" wrapText="1"/>
    </xf>
    <xf numFmtId="0" fontId="66" fillId="21" borderId="106" xfId="0" applyFont="1" applyFill="1" applyBorder="1" applyAlignment="1">
      <alignment vertical="center" wrapText="1"/>
    </xf>
    <xf numFmtId="0" fontId="69" fillId="21" borderId="106" xfId="1525" applyFont="1" applyFill="1" applyBorder="1" applyAlignment="1">
      <alignment horizontal="left" vertical="center"/>
    </xf>
    <xf numFmtId="4" fontId="66" fillId="21" borderId="106" xfId="0" applyNumberFormat="1" applyFont="1" applyFill="1" applyBorder="1" applyAlignment="1">
      <alignment vertical="center" wrapText="1"/>
    </xf>
    <xf numFmtId="4" fontId="66" fillId="21" borderId="115" xfId="0" applyNumberFormat="1" applyFont="1" applyFill="1" applyBorder="1" applyAlignment="1">
      <alignment vertical="center" wrapText="1"/>
    </xf>
    <xf numFmtId="10" fontId="70" fillId="21" borderId="106" xfId="217" applyNumberFormat="1" applyFont="1" applyFill="1" applyBorder="1" applyAlignment="1" applyProtection="1">
      <alignment vertical="center" wrapText="1"/>
    </xf>
    <xf numFmtId="0" fontId="66" fillId="21" borderId="118" xfId="0" applyFont="1" applyFill="1" applyBorder="1" applyAlignment="1">
      <alignment vertical="center" wrapText="1"/>
    </xf>
    <xf numFmtId="0" fontId="69" fillId="21" borderId="118" xfId="1525" applyFont="1" applyFill="1" applyBorder="1" applyAlignment="1">
      <alignment horizontal="left" vertical="center"/>
    </xf>
    <xf numFmtId="10" fontId="70" fillId="21" borderId="118" xfId="217" applyNumberFormat="1" applyFont="1" applyFill="1" applyBorder="1" applyAlignment="1" applyProtection="1">
      <alignment vertical="center" wrapText="1"/>
    </xf>
    <xf numFmtId="10" fontId="70" fillId="21" borderId="119" xfId="217" applyNumberFormat="1" applyFont="1" applyFill="1" applyBorder="1" applyAlignment="1" applyProtection="1">
      <alignment vertical="center" wrapText="1"/>
    </xf>
    <xf numFmtId="49" fontId="68" fillId="0" borderId="121" xfId="0" applyNumberFormat="1" applyFont="1" applyBorder="1" applyAlignment="1">
      <alignment horizontal="left" vertical="center" wrapText="1"/>
    </xf>
    <xf numFmtId="177" fontId="68" fillId="0" borderId="122" xfId="241" applyNumberFormat="1" applyFont="1" applyFill="1" applyBorder="1" applyAlignment="1" applyProtection="1">
      <alignment horizontal="center" vertical="center" wrapText="1"/>
    </xf>
    <xf numFmtId="0" fontId="69" fillId="0" borderId="122" xfId="1525" applyFont="1" applyBorder="1" applyAlignment="1">
      <alignment horizontal="center" vertical="center" wrapText="1"/>
    </xf>
    <xf numFmtId="0" fontId="68" fillId="0" borderId="121" xfId="0" applyFont="1" applyBorder="1" applyAlignment="1">
      <alignment vertical="center"/>
    </xf>
    <xf numFmtId="0" fontId="68" fillId="0" borderId="123" xfId="0" applyFont="1" applyBorder="1" applyAlignment="1">
      <alignment vertical="center"/>
    </xf>
    <xf numFmtId="49" fontId="68" fillId="0" borderId="116" xfId="0" applyNumberFormat="1" applyFont="1" applyBorder="1" applyAlignment="1">
      <alignment vertical="center" wrapText="1"/>
    </xf>
    <xf numFmtId="0" fontId="68" fillId="21" borderId="106" xfId="2" applyNumberFormat="1" applyFont="1" applyFill="1" applyBorder="1" applyAlignment="1" applyProtection="1">
      <alignment horizontal="center" vertical="center" wrapText="1"/>
    </xf>
    <xf numFmtId="0" fontId="54" fillId="0" borderId="6" xfId="206" applyFont="1" applyBorder="1" applyAlignment="1" applyProtection="1">
      <alignment horizontal="center"/>
      <protection locked="0"/>
    </xf>
    <xf numFmtId="0" fontId="54" fillId="0" borderId="0" xfId="206" applyFont="1" applyBorder="1" applyAlignment="1" applyProtection="1">
      <alignment horizontal="center"/>
      <protection locked="0"/>
    </xf>
    <xf numFmtId="0" fontId="54" fillId="0" borderId="7" xfId="206" applyFont="1" applyBorder="1" applyAlignment="1" applyProtection="1">
      <alignment horizontal="center"/>
      <protection locked="0"/>
    </xf>
    <xf numFmtId="0" fontId="50" fillId="0" borderId="6" xfId="206" applyFont="1" applyBorder="1" applyAlignment="1" applyProtection="1">
      <alignment horizontal="center"/>
      <protection locked="0"/>
    </xf>
    <xf numFmtId="0" fontId="50" fillId="0" borderId="0" xfId="206" applyFont="1" applyBorder="1" applyAlignment="1" applyProtection="1">
      <alignment horizontal="center"/>
      <protection locked="0"/>
    </xf>
    <xf numFmtId="0" fontId="50" fillId="0" borderId="7" xfId="206" applyFont="1" applyBorder="1" applyAlignment="1" applyProtection="1">
      <alignment horizontal="center"/>
      <protection locked="0"/>
    </xf>
    <xf numFmtId="0" fontId="45" fillId="0" borderId="27" xfId="0" applyFont="1" applyBorder="1" applyAlignment="1">
      <alignment horizontal="center"/>
    </xf>
    <xf numFmtId="0" fontId="45" fillId="0" borderId="76" xfId="0" applyFont="1" applyBorder="1" applyAlignment="1">
      <alignment horizontal="center"/>
    </xf>
    <xf numFmtId="0" fontId="45" fillId="0" borderId="25" xfId="0" applyFont="1" applyBorder="1" applyAlignment="1">
      <alignment horizontal="center"/>
    </xf>
    <xf numFmtId="2" fontId="46" fillId="0" borderId="0" xfId="0" applyNumberFormat="1" applyFont="1" applyFill="1" applyBorder="1" applyAlignment="1">
      <alignment horizontal="center" vertical="center"/>
    </xf>
    <xf numFmtId="0" fontId="45" fillId="0" borderId="8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60" fillId="59" borderId="21" xfId="0" applyNumberFormat="1" applyFont="1" applyFill="1" applyBorder="1" applyAlignment="1">
      <alignment horizontal="left" vertical="center" wrapText="1"/>
    </xf>
    <xf numFmtId="2" fontId="55" fillId="0" borderId="0" xfId="0" applyNumberFormat="1" applyFont="1" applyFill="1" applyBorder="1" applyAlignment="1">
      <alignment horizontal="center" vertical="center"/>
    </xf>
    <xf numFmtId="0" fontId="60" fillId="59" borderId="95" xfId="0" applyNumberFormat="1" applyFont="1" applyFill="1" applyBorder="1" applyAlignment="1">
      <alignment horizontal="left" vertical="center" wrapText="1"/>
    </xf>
    <xf numFmtId="0" fontId="60" fillId="59" borderId="97" xfId="0" applyNumberFormat="1" applyFont="1" applyFill="1" applyBorder="1" applyAlignment="1">
      <alignment horizontal="left" vertical="center" wrapText="1"/>
    </xf>
    <xf numFmtId="0" fontId="60" fillId="59" borderId="102" xfId="0" applyNumberFormat="1" applyFont="1" applyFill="1" applyBorder="1" applyAlignment="1">
      <alignment horizontal="left" vertical="center" wrapText="1"/>
    </xf>
    <xf numFmtId="49" fontId="55" fillId="0" borderId="0" xfId="4" applyNumberFormat="1" applyFont="1" applyBorder="1" applyAlignment="1">
      <alignment horizontal="left" vertical="center" wrapText="1"/>
    </xf>
    <xf numFmtId="2" fontId="55" fillId="58" borderId="0" xfId="0" applyNumberFormat="1" applyFont="1" applyFill="1" applyBorder="1" applyAlignment="1">
      <alignment horizontal="center" vertical="center"/>
    </xf>
    <xf numFmtId="0" fontId="5" fillId="58" borderId="0" xfId="0" applyFont="1" applyFill="1" applyAlignment="1">
      <alignment horizontal="center" vertical="center"/>
    </xf>
    <xf numFmtId="0" fontId="60" fillId="0" borderId="65" xfId="0" applyFont="1" applyBorder="1" applyAlignment="1">
      <alignment horizontal="center" vertical="center"/>
    </xf>
    <xf numFmtId="0" fontId="66" fillId="21" borderId="120" xfId="0" applyFont="1" applyFill="1" applyBorder="1" applyAlignment="1">
      <alignment vertical="center" wrapText="1"/>
    </xf>
    <xf numFmtId="0" fontId="66" fillId="21" borderId="124" xfId="0" applyFont="1" applyFill="1" applyBorder="1" applyAlignment="1">
      <alignment vertical="center" wrapText="1"/>
    </xf>
    <xf numFmtId="0" fontId="66" fillId="21" borderId="105" xfId="0" applyFont="1" applyFill="1" applyBorder="1" applyAlignment="1">
      <alignment vertical="center" wrapText="1"/>
    </xf>
    <xf numFmtId="0" fontId="66" fillId="21" borderId="117" xfId="0" applyFont="1" applyFill="1" applyBorder="1" applyAlignment="1">
      <alignment vertical="center" wrapText="1"/>
    </xf>
    <xf numFmtId="0" fontId="68" fillId="0" borderId="114" xfId="0" applyFont="1" applyBorder="1" applyAlignment="1">
      <alignment horizontal="center" vertical="center"/>
    </xf>
    <xf numFmtId="0" fontId="68" fillId="0" borderId="103" xfId="159" applyFont="1" applyBorder="1" applyAlignment="1">
      <alignment horizontal="center" vertical="center"/>
    </xf>
    <xf numFmtId="0" fontId="68" fillId="0" borderId="104" xfId="1525" applyFont="1" applyBorder="1" applyAlignment="1">
      <alignment horizontal="center" vertical="center" wrapText="1"/>
    </xf>
    <xf numFmtId="177" fontId="68" fillId="0" borderId="104" xfId="241" applyNumberFormat="1" applyFont="1" applyFill="1" applyBorder="1" applyAlignment="1" applyProtection="1">
      <alignment horizontal="center" vertical="center" wrapText="1"/>
    </xf>
    <xf numFmtId="0" fontId="69" fillId="0" borderId="104" xfId="1525" applyFont="1" applyBorder="1" applyAlignment="1">
      <alignment horizontal="center" vertical="center" wrapText="1"/>
    </xf>
    <xf numFmtId="0" fontId="64" fillId="0" borderId="0" xfId="0" applyFont="1" applyBorder="1" applyAlignment="1">
      <alignment vertical="center" wrapText="1"/>
    </xf>
    <xf numFmtId="0" fontId="54" fillId="0" borderId="107" xfId="1525" applyFont="1" applyBorder="1" applyAlignment="1">
      <alignment horizontal="center" vertical="center" wrapText="1"/>
    </xf>
    <xf numFmtId="0" fontId="67" fillId="0" borderId="108" xfId="1525" applyFont="1" applyBorder="1" applyAlignment="1">
      <alignment horizontal="left" vertical="center"/>
    </xf>
    <xf numFmtId="0" fontId="4" fillId="0" borderId="0" xfId="4" applyAlignment="1">
      <alignment horizontal="left" vertical="center" wrapText="1"/>
    </xf>
    <xf numFmtId="2" fontId="5" fillId="0" borderId="0" xfId="0" applyNumberFormat="1" applyFont="1" applyFill="1" applyBorder="1" applyAlignment="1">
      <alignment horizontal="center" vertical="center"/>
    </xf>
  </cellXfs>
  <cellStyles count="1526">
    <cellStyle name="20% - Accent1" xfId="650" xr:uid="{00000000-0005-0000-0000-000000000000}"/>
    <cellStyle name="20% - Accent2" xfId="651" xr:uid="{00000000-0005-0000-0000-000001000000}"/>
    <cellStyle name="20% - Accent3" xfId="652" xr:uid="{00000000-0005-0000-0000-000002000000}"/>
    <cellStyle name="20% - Accent4" xfId="653" xr:uid="{00000000-0005-0000-0000-000003000000}"/>
    <cellStyle name="20% - Accent5" xfId="654" xr:uid="{00000000-0005-0000-0000-000004000000}"/>
    <cellStyle name="20% - Accent6" xfId="655" xr:uid="{00000000-0005-0000-0000-000005000000}"/>
    <cellStyle name="20% - Ênfase1 2" xfId="16" xr:uid="{00000000-0005-0000-0000-000006000000}"/>
    <cellStyle name="20% - Ênfase1 2 2" xfId="121" xr:uid="{00000000-0005-0000-0000-000007000000}"/>
    <cellStyle name="20% - Ênfase1 3" xfId="656" xr:uid="{00000000-0005-0000-0000-000008000000}"/>
    <cellStyle name="20% - Ênfase2 2" xfId="17" xr:uid="{00000000-0005-0000-0000-000009000000}"/>
    <cellStyle name="20% - Ênfase2 2 2" xfId="122" xr:uid="{00000000-0005-0000-0000-00000A000000}"/>
    <cellStyle name="20% - Ênfase2 3" xfId="657" xr:uid="{00000000-0005-0000-0000-00000B000000}"/>
    <cellStyle name="20% - Ênfase3 2" xfId="18" xr:uid="{00000000-0005-0000-0000-00000C000000}"/>
    <cellStyle name="20% - Ênfase3 2 2" xfId="123" xr:uid="{00000000-0005-0000-0000-00000D000000}"/>
    <cellStyle name="20% - Ênfase3 3" xfId="658" xr:uid="{00000000-0005-0000-0000-00000E000000}"/>
    <cellStyle name="20% - Ênfase4 2" xfId="19" xr:uid="{00000000-0005-0000-0000-00000F000000}"/>
    <cellStyle name="20% - Ênfase4 2 2" xfId="124" xr:uid="{00000000-0005-0000-0000-000010000000}"/>
    <cellStyle name="20% - Ênfase4 3" xfId="659" xr:uid="{00000000-0005-0000-0000-000011000000}"/>
    <cellStyle name="20% - Ênfase5 2" xfId="21" xr:uid="{00000000-0005-0000-0000-000012000000}"/>
    <cellStyle name="20% - Ênfase5 2 2" xfId="125" xr:uid="{00000000-0005-0000-0000-000013000000}"/>
    <cellStyle name="20% - Ênfase5 3" xfId="22" xr:uid="{00000000-0005-0000-0000-000014000000}"/>
    <cellStyle name="20% - Ênfase5 4" xfId="20" xr:uid="{00000000-0005-0000-0000-000015000000}"/>
    <cellStyle name="20% - Ênfase5 5" xfId="660" xr:uid="{00000000-0005-0000-0000-000016000000}"/>
    <cellStyle name="20% - Ênfase6 2" xfId="23" xr:uid="{00000000-0005-0000-0000-000017000000}"/>
    <cellStyle name="20% - Ênfase6 3" xfId="661" xr:uid="{00000000-0005-0000-0000-000018000000}"/>
    <cellStyle name="40% - Accent1" xfId="662" xr:uid="{00000000-0005-0000-0000-000019000000}"/>
    <cellStyle name="40% - Accent2" xfId="663" xr:uid="{00000000-0005-0000-0000-00001A000000}"/>
    <cellStyle name="40% - Accent3" xfId="664" xr:uid="{00000000-0005-0000-0000-00001B000000}"/>
    <cellStyle name="40% - Accent4" xfId="665" xr:uid="{00000000-0005-0000-0000-00001C000000}"/>
    <cellStyle name="40% - Accent5" xfId="666" xr:uid="{00000000-0005-0000-0000-00001D000000}"/>
    <cellStyle name="40% - Accent6" xfId="667" xr:uid="{00000000-0005-0000-0000-00001E000000}"/>
    <cellStyle name="40% - Ênfase1 2" xfId="25" xr:uid="{00000000-0005-0000-0000-00001F000000}"/>
    <cellStyle name="40% - Ênfase1 2 2" xfId="126" xr:uid="{00000000-0005-0000-0000-000020000000}"/>
    <cellStyle name="40% - Ênfase1 3" xfId="26" xr:uid="{00000000-0005-0000-0000-000021000000}"/>
    <cellStyle name="40% - Ênfase1 4" xfId="24" xr:uid="{00000000-0005-0000-0000-000022000000}"/>
    <cellStyle name="40% - Ênfase1 5" xfId="668" xr:uid="{00000000-0005-0000-0000-000023000000}"/>
    <cellStyle name="40% - Ênfase2 2" xfId="27" xr:uid="{00000000-0005-0000-0000-000024000000}"/>
    <cellStyle name="40% - Ênfase2 3" xfId="669" xr:uid="{00000000-0005-0000-0000-000025000000}"/>
    <cellStyle name="40% - Ênfase3 2" xfId="29" xr:uid="{00000000-0005-0000-0000-000026000000}"/>
    <cellStyle name="40% - Ênfase3 2 2" xfId="127" xr:uid="{00000000-0005-0000-0000-000027000000}"/>
    <cellStyle name="40% - Ênfase3 3" xfId="30" xr:uid="{00000000-0005-0000-0000-000028000000}"/>
    <cellStyle name="40% - Ênfase3 4" xfId="28" xr:uid="{00000000-0005-0000-0000-000029000000}"/>
    <cellStyle name="40% - Ênfase3 5" xfId="670" xr:uid="{00000000-0005-0000-0000-00002A000000}"/>
    <cellStyle name="40% - Ênfase4 2" xfId="31" xr:uid="{00000000-0005-0000-0000-00002B000000}"/>
    <cellStyle name="40% - Ênfase4 2 2" xfId="128" xr:uid="{00000000-0005-0000-0000-00002C000000}"/>
    <cellStyle name="40% - Ênfase4 3" xfId="671" xr:uid="{00000000-0005-0000-0000-00002D000000}"/>
    <cellStyle name="40% - Ênfase5 2" xfId="33" xr:uid="{00000000-0005-0000-0000-00002E000000}"/>
    <cellStyle name="40% - Ênfase5 2 2" xfId="129" xr:uid="{00000000-0005-0000-0000-00002F000000}"/>
    <cellStyle name="40% - Ênfase5 3" xfId="34" xr:uid="{00000000-0005-0000-0000-000030000000}"/>
    <cellStyle name="40% - Ênfase5 4" xfId="32" xr:uid="{00000000-0005-0000-0000-000031000000}"/>
    <cellStyle name="40% - Ênfase5 5" xfId="672" xr:uid="{00000000-0005-0000-0000-000032000000}"/>
    <cellStyle name="40% - Ênfase6 2" xfId="35" xr:uid="{00000000-0005-0000-0000-000033000000}"/>
    <cellStyle name="40% - Ênfase6 2 2" xfId="130" xr:uid="{00000000-0005-0000-0000-000034000000}"/>
    <cellStyle name="40% - Ênfase6 3" xfId="673" xr:uid="{00000000-0005-0000-0000-000035000000}"/>
    <cellStyle name="60% - Accent1" xfId="674" xr:uid="{00000000-0005-0000-0000-000036000000}"/>
    <cellStyle name="60% - Accent2" xfId="675" xr:uid="{00000000-0005-0000-0000-000037000000}"/>
    <cellStyle name="60% - Accent3" xfId="676" xr:uid="{00000000-0005-0000-0000-000038000000}"/>
    <cellStyle name="60% - Accent4" xfId="677" xr:uid="{00000000-0005-0000-0000-000039000000}"/>
    <cellStyle name="60% - Accent5" xfId="678" xr:uid="{00000000-0005-0000-0000-00003A000000}"/>
    <cellStyle name="60% - Accent6" xfId="679" xr:uid="{00000000-0005-0000-0000-00003B000000}"/>
    <cellStyle name="60% - Ênfase1 2" xfId="36" xr:uid="{00000000-0005-0000-0000-00003C000000}"/>
    <cellStyle name="60% - Ênfase1 2 2" xfId="131" xr:uid="{00000000-0005-0000-0000-00003D000000}"/>
    <cellStyle name="60% - Ênfase1 3" xfId="680" xr:uid="{00000000-0005-0000-0000-00003E000000}"/>
    <cellStyle name="60% - Ênfase2 2" xfId="37" xr:uid="{00000000-0005-0000-0000-00003F000000}"/>
    <cellStyle name="60% - Ênfase2 3" xfId="681" xr:uid="{00000000-0005-0000-0000-000040000000}"/>
    <cellStyle name="60% - Ênfase3 2" xfId="39" xr:uid="{00000000-0005-0000-0000-000041000000}"/>
    <cellStyle name="60% - Ênfase3 2 2" xfId="132" xr:uid="{00000000-0005-0000-0000-000042000000}"/>
    <cellStyle name="60% - Ênfase3 3" xfId="40" xr:uid="{00000000-0005-0000-0000-000043000000}"/>
    <cellStyle name="60% - Ênfase3 4" xfId="38" xr:uid="{00000000-0005-0000-0000-000044000000}"/>
    <cellStyle name="60% - Ênfase3 5" xfId="682" xr:uid="{00000000-0005-0000-0000-000045000000}"/>
    <cellStyle name="60% - Ênfase4 2" xfId="41" xr:uid="{00000000-0005-0000-0000-000046000000}"/>
    <cellStyle name="60% - Ênfase4 2 2" xfId="133" xr:uid="{00000000-0005-0000-0000-000047000000}"/>
    <cellStyle name="60% - Ênfase4 3" xfId="683" xr:uid="{00000000-0005-0000-0000-000048000000}"/>
    <cellStyle name="60% - Ênfase5 2" xfId="42" xr:uid="{00000000-0005-0000-0000-000049000000}"/>
    <cellStyle name="60% - Ênfase5 3" xfId="684" xr:uid="{00000000-0005-0000-0000-00004A000000}"/>
    <cellStyle name="60% - Ênfase6 2" xfId="43" xr:uid="{00000000-0005-0000-0000-00004B000000}"/>
    <cellStyle name="60% - Ênfase6 2 2" xfId="134" xr:uid="{00000000-0005-0000-0000-00004C000000}"/>
    <cellStyle name="60% - Ênfase6 3" xfId="685" xr:uid="{00000000-0005-0000-0000-00004D000000}"/>
    <cellStyle name="Accent1" xfId="686" xr:uid="{00000000-0005-0000-0000-00004E000000}"/>
    <cellStyle name="Accent2" xfId="687" xr:uid="{00000000-0005-0000-0000-00004F000000}"/>
    <cellStyle name="Accent3" xfId="688" xr:uid="{00000000-0005-0000-0000-000050000000}"/>
    <cellStyle name="Accent4" xfId="689" xr:uid="{00000000-0005-0000-0000-000051000000}"/>
    <cellStyle name="Accent5" xfId="690" xr:uid="{00000000-0005-0000-0000-000052000000}"/>
    <cellStyle name="Accent6" xfId="691" xr:uid="{00000000-0005-0000-0000-000053000000}"/>
    <cellStyle name="Bad" xfId="692" xr:uid="{00000000-0005-0000-0000-000054000000}"/>
    <cellStyle name="Bom 2" xfId="44" xr:uid="{00000000-0005-0000-0000-000055000000}"/>
    <cellStyle name="Bom 3" xfId="693" xr:uid="{00000000-0005-0000-0000-000056000000}"/>
    <cellStyle name="Calculation" xfId="694" xr:uid="{00000000-0005-0000-0000-000057000000}"/>
    <cellStyle name="Calculation 2" xfId="1205" xr:uid="{00000000-0005-0000-0000-000058000000}"/>
    <cellStyle name="Calculation 3" xfId="1516" xr:uid="{00000000-0005-0000-0000-000059000000}"/>
    <cellStyle name="Cálculo 2" xfId="46" xr:uid="{00000000-0005-0000-0000-00005A000000}"/>
    <cellStyle name="Cálculo 2 10" xfId="480" xr:uid="{00000000-0005-0000-0000-00005B000000}"/>
    <cellStyle name="Cálculo 2 10 2" xfId="995" xr:uid="{00000000-0005-0000-0000-00005C000000}"/>
    <cellStyle name="Cálculo 2 10 3" xfId="1346" xr:uid="{00000000-0005-0000-0000-00005D000000}"/>
    <cellStyle name="Cálculo 2 11" xfId="363" xr:uid="{00000000-0005-0000-0000-00005E000000}"/>
    <cellStyle name="Cálculo 2 11 2" xfId="878" xr:uid="{00000000-0005-0000-0000-00005F000000}"/>
    <cellStyle name="Cálculo 2 11 3" xfId="1229" xr:uid="{00000000-0005-0000-0000-000060000000}"/>
    <cellStyle name="Cálculo 2 12" xfId="510" xr:uid="{00000000-0005-0000-0000-000061000000}"/>
    <cellStyle name="Cálculo 2 12 2" xfId="1025" xr:uid="{00000000-0005-0000-0000-000062000000}"/>
    <cellStyle name="Cálculo 2 12 3" xfId="1376" xr:uid="{00000000-0005-0000-0000-000063000000}"/>
    <cellStyle name="Cálculo 2 13" xfId="578" xr:uid="{00000000-0005-0000-0000-000064000000}"/>
    <cellStyle name="Cálculo 2 13 2" xfId="1093" xr:uid="{00000000-0005-0000-0000-000065000000}"/>
    <cellStyle name="Cálculo 2 13 3" xfId="1444" xr:uid="{00000000-0005-0000-0000-000066000000}"/>
    <cellStyle name="Cálculo 2 14" xfId="602" xr:uid="{00000000-0005-0000-0000-000067000000}"/>
    <cellStyle name="Cálculo 2 14 2" xfId="1117" xr:uid="{00000000-0005-0000-0000-000068000000}"/>
    <cellStyle name="Cálculo 2 14 3" xfId="1468" xr:uid="{00000000-0005-0000-0000-000069000000}"/>
    <cellStyle name="Cálculo 2 15" xfId="625" xr:uid="{00000000-0005-0000-0000-00006A000000}"/>
    <cellStyle name="Cálculo 2 15 2" xfId="1140" xr:uid="{00000000-0005-0000-0000-00006B000000}"/>
    <cellStyle name="Cálculo 2 15 3" xfId="1491" xr:uid="{00000000-0005-0000-0000-00006C000000}"/>
    <cellStyle name="Cálculo 2 16" xfId="545" xr:uid="{00000000-0005-0000-0000-00006D000000}"/>
    <cellStyle name="Cálculo 2 16 2" xfId="1060" xr:uid="{00000000-0005-0000-0000-00006E000000}"/>
    <cellStyle name="Cálculo 2 16 3" xfId="1411" xr:uid="{00000000-0005-0000-0000-00006F000000}"/>
    <cellStyle name="Cálculo 2 2" xfId="106" xr:uid="{00000000-0005-0000-0000-000070000000}"/>
    <cellStyle name="Cálculo 2 2 10" xfId="593" xr:uid="{00000000-0005-0000-0000-000071000000}"/>
    <cellStyle name="Cálculo 2 2 10 2" xfId="1108" xr:uid="{00000000-0005-0000-0000-000072000000}"/>
    <cellStyle name="Cálculo 2 2 10 3" xfId="1459" xr:uid="{00000000-0005-0000-0000-000073000000}"/>
    <cellStyle name="Cálculo 2 2 11" xfId="285" xr:uid="{00000000-0005-0000-0000-000074000000}"/>
    <cellStyle name="Cálculo 2 2 11 2" xfId="800" xr:uid="{00000000-0005-0000-0000-000075000000}"/>
    <cellStyle name="Cálculo 2 2 11 3" xfId="1192" xr:uid="{00000000-0005-0000-0000-000076000000}"/>
    <cellStyle name="Cálculo 2 2 12" xfId="648" xr:uid="{00000000-0005-0000-0000-000077000000}"/>
    <cellStyle name="Cálculo 2 2 12 2" xfId="1163" xr:uid="{00000000-0005-0000-0000-000078000000}"/>
    <cellStyle name="Cálculo 2 2 12 3" xfId="1514" xr:uid="{00000000-0005-0000-0000-000079000000}"/>
    <cellStyle name="Cálculo 2 2 2" xfId="263" xr:uid="{00000000-0005-0000-0000-00007A000000}"/>
    <cellStyle name="Cálculo 2 2 2 2" xfId="1203" xr:uid="{00000000-0005-0000-0000-00007B000000}"/>
    <cellStyle name="Cálculo 2 2 3" xfId="374" xr:uid="{00000000-0005-0000-0000-00007C000000}"/>
    <cellStyle name="Cálculo 2 2 3 2" xfId="889" xr:uid="{00000000-0005-0000-0000-00007D000000}"/>
    <cellStyle name="Cálculo 2 2 3 3" xfId="1240" xr:uid="{00000000-0005-0000-0000-00007E000000}"/>
    <cellStyle name="Cálculo 2 2 4" xfId="407" xr:uid="{00000000-0005-0000-0000-00007F000000}"/>
    <cellStyle name="Cálculo 2 2 4 2" xfId="922" xr:uid="{00000000-0005-0000-0000-000080000000}"/>
    <cellStyle name="Cálculo 2 2 4 3" xfId="1273" xr:uid="{00000000-0005-0000-0000-000081000000}"/>
    <cellStyle name="Cálculo 2 2 5" xfId="461" xr:uid="{00000000-0005-0000-0000-000082000000}"/>
    <cellStyle name="Cálculo 2 2 5 2" xfId="976" xr:uid="{00000000-0005-0000-0000-000083000000}"/>
    <cellStyle name="Cálculo 2 2 5 3" xfId="1327" xr:uid="{00000000-0005-0000-0000-000084000000}"/>
    <cellStyle name="Cálculo 2 2 6" xfId="440" xr:uid="{00000000-0005-0000-0000-000085000000}"/>
    <cellStyle name="Cálculo 2 2 6 2" xfId="955" xr:uid="{00000000-0005-0000-0000-000086000000}"/>
    <cellStyle name="Cálculo 2 2 6 3" xfId="1306" xr:uid="{00000000-0005-0000-0000-000087000000}"/>
    <cellStyle name="Cálculo 2 2 7" xfId="490" xr:uid="{00000000-0005-0000-0000-000088000000}"/>
    <cellStyle name="Cálculo 2 2 7 2" xfId="1005" xr:uid="{00000000-0005-0000-0000-000089000000}"/>
    <cellStyle name="Cálculo 2 2 7 3" xfId="1356" xr:uid="{00000000-0005-0000-0000-00008A000000}"/>
    <cellStyle name="Cálculo 2 2 8" xfId="558" xr:uid="{00000000-0005-0000-0000-00008B000000}"/>
    <cellStyle name="Cálculo 2 2 8 2" xfId="1073" xr:uid="{00000000-0005-0000-0000-00008C000000}"/>
    <cellStyle name="Cálculo 2 2 8 3" xfId="1424" xr:uid="{00000000-0005-0000-0000-00008D000000}"/>
    <cellStyle name="Cálculo 2 2 9" xfId="538" xr:uid="{00000000-0005-0000-0000-00008E000000}"/>
    <cellStyle name="Cálculo 2 2 9 2" xfId="1053" xr:uid="{00000000-0005-0000-0000-00008F000000}"/>
    <cellStyle name="Cálculo 2 2 9 3" xfId="1404" xr:uid="{00000000-0005-0000-0000-000090000000}"/>
    <cellStyle name="Cálculo 2 3" xfId="110" xr:uid="{00000000-0005-0000-0000-000091000000}"/>
    <cellStyle name="Cálculo 2 3 10" xfId="519" xr:uid="{00000000-0005-0000-0000-000092000000}"/>
    <cellStyle name="Cálculo 2 3 10 2" xfId="1034" xr:uid="{00000000-0005-0000-0000-000093000000}"/>
    <cellStyle name="Cálculo 2 3 10 3" xfId="1385" xr:uid="{00000000-0005-0000-0000-000094000000}"/>
    <cellStyle name="Cálculo 2 3 11" xfId="606" xr:uid="{00000000-0005-0000-0000-000095000000}"/>
    <cellStyle name="Cálculo 2 3 11 2" xfId="1121" xr:uid="{00000000-0005-0000-0000-000096000000}"/>
    <cellStyle name="Cálculo 2 3 11 3" xfId="1472" xr:uid="{00000000-0005-0000-0000-000097000000}"/>
    <cellStyle name="Cálculo 2 3 12" xfId="649" xr:uid="{00000000-0005-0000-0000-000098000000}"/>
    <cellStyle name="Cálculo 2 3 12 2" xfId="1164" xr:uid="{00000000-0005-0000-0000-000099000000}"/>
    <cellStyle name="Cálculo 2 3 12 3" xfId="1515" xr:uid="{00000000-0005-0000-0000-00009A000000}"/>
    <cellStyle name="Cálculo 2 3 2" xfId="267" xr:uid="{00000000-0005-0000-0000-00009B000000}"/>
    <cellStyle name="Cálculo 2 3 2 2" xfId="1199" xr:uid="{00000000-0005-0000-0000-00009C000000}"/>
    <cellStyle name="Cálculo 2 3 3" xfId="378" xr:uid="{00000000-0005-0000-0000-00009D000000}"/>
    <cellStyle name="Cálculo 2 3 3 2" xfId="893" xr:uid="{00000000-0005-0000-0000-00009E000000}"/>
    <cellStyle name="Cálculo 2 3 3 3" xfId="1244" xr:uid="{00000000-0005-0000-0000-00009F000000}"/>
    <cellStyle name="Cálculo 2 3 4" xfId="411" xr:uid="{00000000-0005-0000-0000-0000A0000000}"/>
    <cellStyle name="Cálculo 2 3 4 2" xfId="926" xr:uid="{00000000-0005-0000-0000-0000A1000000}"/>
    <cellStyle name="Cálculo 2 3 4 3" xfId="1277" xr:uid="{00000000-0005-0000-0000-0000A2000000}"/>
    <cellStyle name="Cálculo 2 3 5" xfId="465" xr:uid="{00000000-0005-0000-0000-0000A3000000}"/>
    <cellStyle name="Cálculo 2 3 5 2" xfId="980" xr:uid="{00000000-0005-0000-0000-0000A4000000}"/>
    <cellStyle name="Cálculo 2 3 5 3" xfId="1331" xr:uid="{00000000-0005-0000-0000-0000A5000000}"/>
    <cellStyle name="Cálculo 2 3 6" xfId="391" xr:uid="{00000000-0005-0000-0000-0000A6000000}"/>
    <cellStyle name="Cálculo 2 3 6 2" xfId="906" xr:uid="{00000000-0005-0000-0000-0000A7000000}"/>
    <cellStyle name="Cálculo 2 3 6 3" xfId="1257" xr:uid="{00000000-0005-0000-0000-0000A8000000}"/>
    <cellStyle name="Cálculo 2 3 7" xfId="494" xr:uid="{00000000-0005-0000-0000-0000A9000000}"/>
    <cellStyle name="Cálculo 2 3 7 2" xfId="1009" xr:uid="{00000000-0005-0000-0000-0000AA000000}"/>
    <cellStyle name="Cálculo 2 3 7 3" xfId="1360" xr:uid="{00000000-0005-0000-0000-0000AB000000}"/>
    <cellStyle name="Cálculo 2 3 8" xfId="562" xr:uid="{00000000-0005-0000-0000-0000AC000000}"/>
    <cellStyle name="Cálculo 2 3 8 2" xfId="1077" xr:uid="{00000000-0005-0000-0000-0000AD000000}"/>
    <cellStyle name="Cálculo 2 3 8 3" xfId="1428" xr:uid="{00000000-0005-0000-0000-0000AE000000}"/>
    <cellStyle name="Cálculo 2 3 9" xfId="318" xr:uid="{00000000-0005-0000-0000-0000AF000000}"/>
    <cellStyle name="Cálculo 2 3 9 2" xfId="833" xr:uid="{00000000-0005-0000-0000-0000B0000000}"/>
    <cellStyle name="Cálculo 2 3 9 3" xfId="1179" xr:uid="{00000000-0005-0000-0000-0000B1000000}"/>
    <cellStyle name="Cálculo 2 4" xfId="102" xr:uid="{00000000-0005-0000-0000-0000B2000000}"/>
    <cellStyle name="Cálculo 2 4 10" xfId="347" xr:uid="{00000000-0005-0000-0000-0000B3000000}"/>
    <cellStyle name="Cálculo 2 4 10 2" xfId="862" xr:uid="{00000000-0005-0000-0000-0000B4000000}"/>
    <cellStyle name="Cálculo 2 4 10 3" xfId="1165" xr:uid="{00000000-0005-0000-0000-0000B5000000}"/>
    <cellStyle name="Cálculo 2 4 11" xfId="601" xr:uid="{00000000-0005-0000-0000-0000B6000000}"/>
    <cellStyle name="Cálculo 2 4 11 2" xfId="1116" xr:uid="{00000000-0005-0000-0000-0000B7000000}"/>
    <cellStyle name="Cálculo 2 4 11 3" xfId="1467" xr:uid="{00000000-0005-0000-0000-0000B8000000}"/>
    <cellStyle name="Cálculo 2 4 12" xfId="612" xr:uid="{00000000-0005-0000-0000-0000B9000000}"/>
    <cellStyle name="Cálculo 2 4 12 2" xfId="1127" xr:uid="{00000000-0005-0000-0000-0000BA000000}"/>
    <cellStyle name="Cálculo 2 4 12 3" xfId="1478" xr:uid="{00000000-0005-0000-0000-0000BB000000}"/>
    <cellStyle name="Cálculo 2 4 2" xfId="259" xr:uid="{00000000-0005-0000-0000-0000BC000000}"/>
    <cellStyle name="Cálculo 2 4 2 2" xfId="770" xr:uid="{00000000-0005-0000-0000-0000BD000000}"/>
    <cellStyle name="Cálculo 2 4 3" xfId="293" xr:uid="{00000000-0005-0000-0000-0000BE000000}"/>
    <cellStyle name="Cálculo 2 4 3 2" xfId="808" xr:uid="{00000000-0005-0000-0000-0000BF000000}"/>
    <cellStyle name="Cálculo 2 4 3 3" xfId="1187" xr:uid="{00000000-0005-0000-0000-0000C0000000}"/>
    <cellStyle name="Cálculo 2 4 4" xfId="403" xr:uid="{00000000-0005-0000-0000-0000C1000000}"/>
    <cellStyle name="Cálculo 2 4 4 2" xfId="918" xr:uid="{00000000-0005-0000-0000-0000C2000000}"/>
    <cellStyle name="Cálculo 2 4 4 3" xfId="1269" xr:uid="{00000000-0005-0000-0000-0000C3000000}"/>
    <cellStyle name="Cálculo 2 4 5" xfId="457" xr:uid="{00000000-0005-0000-0000-0000C4000000}"/>
    <cellStyle name="Cálculo 2 4 5 2" xfId="972" xr:uid="{00000000-0005-0000-0000-0000C5000000}"/>
    <cellStyle name="Cálculo 2 4 5 3" xfId="1323" xr:uid="{00000000-0005-0000-0000-0000C6000000}"/>
    <cellStyle name="Cálculo 2 4 6" xfId="423" xr:uid="{00000000-0005-0000-0000-0000C7000000}"/>
    <cellStyle name="Cálculo 2 4 6 2" xfId="938" xr:uid="{00000000-0005-0000-0000-0000C8000000}"/>
    <cellStyle name="Cálculo 2 4 6 3" xfId="1289" xr:uid="{00000000-0005-0000-0000-0000C9000000}"/>
    <cellStyle name="Cálculo 2 4 7" xfId="290" xr:uid="{00000000-0005-0000-0000-0000CA000000}"/>
    <cellStyle name="Cálculo 2 4 7 2" xfId="805" xr:uid="{00000000-0005-0000-0000-0000CB000000}"/>
    <cellStyle name="Cálculo 2 4 7 3" xfId="1189" xr:uid="{00000000-0005-0000-0000-0000CC000000}"/>
    <cellStyle name="Cálculo 2 4 8" xfId="554" xr:uid="{00000000-0005-0000-0000-0000CD000000}"/>
    <cellStyle name="Cálculo 2 4 8 2" xfId="1069" xr:uid="{00000000-0005-0000-0000-0000CE000000}"/>
    <cellStyle name="Cálculo 2 4 8 3" xfId="1420" xr:uid="{00000000-0005-0000-0000-0000CF000000}"/>
    <cellStyle name="Cálculo 2 4 9" xfId="359" xr:uid="{00000000-0005-0000-0000-0000D0000000}"/>
    <cellStyle name="Cálculo 2 4 9 2" xfId="874" xr:uid="{00000000-0005-0000-0000-0000D1000000}"/>
    <cellStyle name="Cálculo 2 4 9 3" xfId="1225" xr:uid="{00000000-0005-0000-0000-0000D2000000}"/>
    <cellStyle name="Cálculo 2 5" xfId="135" xr:uid="{00000000-0005-0000-0000-0000D3000000}"/>
    <cellStyle name="Cálculo 2 5 2" xfId="278" xr:uid="{00000000-0005-0000-0000-0000D4000000}"/>
    <cellStyle name="Cálculo 2 5 2 2" xfId="1193" xr:uid="{00000000-0005-0000-0000-0000D5000000}"/>
    <cellStyle name="Cálculo 2 5 3" xfId="789" xr:uid="{00000000-0005-0000-0000-0000D6000000}"/>
    <cellStyle name="Cálculo 2 6" xfId="243" xr:uid="{00000000-0005-0000-0000-0000D7000000}"/>
    <cellStyle name="Cálculo 2 6 2" xfId="791" xr:uid="{00000000-0005-0000-0000-0000D8000000}"/>
    <cellStyle name="Cálculo 2 7" xfId="328" xr:uid="{00000000-0005-0000-0000-0000D9000000}"/>
    <cellStyle name="Cálculo 2 7 2" xfId="843" xr:uid="{00000000-0005-0000-0000-0000DA000000}"/>
    <cellStyle name="Cálculo 2 7 3" xfId="777" xr:uid="{00000000-0005-0000-0000-0000DB000000}"/>
    <cellStyle name="Cálculo 2 8" xfId="301" xr:uid="{00000000-0005-0000-0000-0000DC000000}"/>
    <cellStyle name="Cálculo 2 8 2" xfId="816" xr:uid="{00000000-0005-0000-0000-0000DD000000}"/>
    <cellStyle name="Cálculo 2 8 3" xfId="755" xr:uid="{00000000-0005-0000-0000-0000DE000000}"/>
    <cellStyle name="Cálculo 2 9" xfId="338" xr:uid="{00000000-0005-0000-0000-0000DF000000}"/>
    <cellStyle name="Cálculo 2 9 2" xfId="853" xr:uid="{00000000-0005-0000-0000-0000E0000000}"/>
    <cellStyle name="Cálculo 2 9 3" xfId="739" xr:uid="{00000000-0005-0000-0000-0000E1000000}"/>
    <cellStyle name="Cálculo 3" xfId="47" xr:uid="{00000000-0005-0000-0000-0000E2000000}"/>
    <cellStyle name="Cálculo 3 10" xfId="304" xr:uid="{00000000-0005-0000-0000-0000E3000000}"/>
    <cellStyle name="Cálculo 3 10 2" xfId="819" xr:uid="{00000000-0005-0000-0000-0000E4000000}"/>
    <cellStyle name="Cálculo 3 10 3" xfId="753" xr:uid="{00000000-0005-0000-0000-0000E5000000}"/>
    <cellStyle name="Cálculo 3 11" xfId="436" xr:uid="{00000000-0005-0000-0000-0000E6000000}"/>
    <cellStyle name="Cálculo 3 11 2" xfId="951" xr:uid="{00000000-0005-0000-0000-0000E7000000}"/>
    <cellStyle name="Cálculo 3 11 3" xfId="1302" xr:uid="{00000000-0005-0000-0000-0000E8000000}"/>
    <cellStyle name="Cálculo 3 12" xfId="576" xr:uid="{00000000-0005-0000-0000-0000E9000000}"/>
    <cellStyle name="Cálculo 3 12 2" xfId="1091" xr:uid="{00000000-0005-0000-0000-0000EA000000}"/>
    <cellStyle name="Cálculo 3 12 3" xfId="1442" xr:uid="{00000000-0005-0000-0000-0000EB000000}"/>
    <cellStyle name="Cálculo 3 13" xfId="600" xr:uid="{00000000-0005-0000-0000-0000EC000000}"/>
    <cellStyle name="Cálculo 3 13 2" xfId="1115" xr:uid="{00000000-0005-0000-0000-0000ED000000}"/>
    <cellStyle name="Cálculo 3 13 3" xfId="1466" xr:uid="{00000000-0005-0000-0000-0000EE000000}"/>
    <cellStyle name="Cálculo 3 14" xfId="615" xr:uid="{00000000-0005-0000-0000-0000EF000000}"/>
    <cellStyle name="Cálculo 3 14 2" xfId="1130" xr:uid="{00000000-0005-0000-0000-0000F0000000}"/>
    <cellStyle name="Cálculo 3 14 3" xfId="1481" xr:uid="{00000000-0005-0000-0000-0000F1000000}"/>
    <cellStyle name="Cálculo 3 15" xfId="643" xr:uid="{00000000-0005-0000-0000-0000F2000000}"/>
    <cellStyle name="Cálculo 3 15 2" xfId="1158" xr:uid="{00000000-0005-0000-0000-0000F3000000}"/>
    <cellStyle name="Cálculo 3 15 3" xfId="1509" xr:uid="{00000000-0005-0000-0000-0000F4000000}"/>
    <cellStyle name="Cálculo 3 2" xfId="107" xr:uid="{00000000-0005-0000-0000-0000F5000000}"/>
    <cellStyle name="Cálculo 3 2 10" xfId="533" xr:uid="{00000000-0005-0000-0000-0000F6000000}"/>
    <cellStyle name="Cálculo 3 2 10 2" xfId="1048" xr:uid="{00000000-0005-0000-0000-0000F7000000}"/>
    <cellStyle name="Cálculo 3 2 10 3" xfId="1399" xr:uid="{00000000-0005-0000-0000-0000F8000000}"/>
    <cellStyle name="Cálculo 3 2 11" xfId="619" xr:uid="{00000000-0005-0000-0000-0000F9000000}"/>
    <cellStyle name="Cálculo 3 2 11 2" xfId="1134" xr:uid="{00000000-0005-0000-0000-0000FA000000}"/>
    <cellStyle name="Cálculo 3 2 11 3" xfId="1485" xr:uid="{00000000-0005-0000-0000-0000FB000000}"/>
    <cellStyle name="Cálculo 3 2 12" xfId="607" xr:uid="{00000000-0005-0000-0000-0000FC000000}"/>
    <cellStyle name="Cálculo 3 2 12 2" xfId="1122" xr:uid="{00000000-0005-0000-0000-0000FD000000}"/>
    <cellStyle name="Cálculo 3 2 12 3" xfId="1473" xr:uid="{00000000-0005-0000-0000-0000FE000000}"/>
    <cellStyle name="Cálculo 3 2 2" xfId="264" xr:uid="{00000000-0005-0000-0000-0000FF000000}"/>
    <cellStyle name="Cálculo 3 2 2 2" xfId="1202" xr:uid="{00000000-0005-0000-0000-000000010000}"/>
    <cellStyle name="Cálculo 3 2 3" xfId="375" xr:uid="{00000000-0005-0000-0000-000001010000}"/>
    <cellStyle name="Cálculo 3 2 3 2" xfId="890" xr:uid="{00000000-0005-0000-0000-000002010000}"/>
    <cellStyle name="Cálculo 3 2 3 3" xfId="1241" xr:uid="{00000000-0005-0000-0000-000003010000}"/>
    <cellStyle name="Cálculo 3 2 4" xfId="408" xr:uid="{00000000-0005-0000-0000-000004010000}"/>
    <cellStyle name="Cálculo 3 2 4 2" xfId="923" xr:uid="{00000000-0005-0000-0000-000005010000}"/>
    <cellStyle name="Cálculo 3 2 4 3" xfId="1274" xr:uid="{00000000-0005-0000-0000-000006010000}"/>
    <cellStyle name="Cálculo 3 2 5" xfId="462" xr:uid="{00000000-0005-0000-0000-000007010000}"/>
    <cellStyle name="Cálculo 3 2 5 2" xfId="977" xr:uid="{00000000-0005-0000-0000-000008010000}"/>
    <cellStyle name="Cálculo 3 2 5 3" xfId="1328" xr:uid="{00000000-0005-0000-0000-000009010000}"/>
    <cellStyle name="Cálculo 3 2 6" xfId="312" xr:uid="{00000000-0005-0000-0000-00000A010000}"/>
    <cellStyle name="Cálculo 3 2 6 2" xfId="827" xr:uid="{00000000-0005-0000-0000-00000B010000}"/>
    <cellStyle name="Cálculo 3 2 6 3" xfId="1181" xr:uid="{00000000-0005-0000-0000-00000C010000}"/>
    <cellStyle name="Cálculo 3 2 7" xfId="326" xr:uid="{00000000-0005-0000-0000-00000D010000}"/>
    <cellStyle name="Cálculo 3 2 7 2" xfId="841" xr:uid="{00000000-0005-0000-0000-00000E010000}"/>
    <cellStyle name="Cálculo 3 2 7 3" xfId="742" xr:uid="{00000000-0005-0000-0000-00000F010000}"/>
    <cellStyle name="Cálculo 3 2 8" xfId="559" xr:uid="{00000000-0005-0000-0000-000010010000}"/>
    <cellStyle name="Cálculo 3 2 8 2" xfId="1074" xr:uid="{00000000-0005-0000-0000-000011010000}"/>
    <cellStyle name="Cálculo 3 2 8 3" xfId="1425" xr:uid="{00000000-0005-0000-0000-000012010000}"/>
    <cellStyle name="Cálculo 3 2 9" xfId="367" xr:uid="{00000000-0005-0000-0000-000013010000}"/>
    <cellStyle name="Cálculo 3 2 9 2" xfId="882" xr:uid="{00000000-0005-0000-0000-000014010000}"/>
    <cellStyle name="Cálculo 3 2 9 3" xfId="1233" xr:uid="{00000000-0005-0000-0000-000015010000}"/>
    <cellStyle name="Cálculo 3 3" xfId="109" xr:uid="{00000000-0005-0000-0000-000016010000}"/>
    <cellStyle name="Cálculo 3 3 10" xfId="588" xr:uid="{00000000-0005-0000-0000-000017010000}"/>
    <cellStyle name="Cálculo 3 3 10 2" xfId="1103" xr:uid="{00000000-0005-0000-0000-000018010000}"/>
    <cellStyle name="Cálculo 3 3 10 3" xfId="1454" xr:uid="{00000000-0005-0000-0000-000019010000}"/>
    <cellStyle name="Cálculo 3 3 11" xfId="628" xr:uid="{00000000-0005-0000-0000-00001A010000}"/>
    <cellStyle name="Cálculo 3 3 11 2" xfId="1143" xr:uid="{00000000-0005-0000-0000-00001B010000}"/>
    <cellStyle name="Cálculo 3 3 11 3" xfId="1494" xr:uid="{00000000-0005-0000-0000-00001C010000}"/>
    <cellStyle name="Cálculo 3 3 12" xfId="640" xr:uid="{00000000-0005-0000-0000-00001D010000}"/>
    <cellStyle name="Cálculo 3 3 12 2" xfId="1155" xr:uid="{00000000-0005-0000-0000-00001E010000}"/>
    <cellStyle name="Cálculo 3 3 12 3" xfId="1506" xr:uid="{00000000-0005-0000-0000-00001F010000}"/>
    <cellStyle name="Cálculo 3 3 2" xfId="266" xr:uid="{00000000-0005-0000-0000-000020010000}"/>
    <cellStyle name="Cálculo 3 3 2 2" xfId="1200" xr:uid="{00000000-0005-0000-0000-000021010000}"/>
    <cellStyle name="Cálculo 3 3 3" xfId="377" xr:uid="{00000000-0005-0000-0000-000022010000}"/>
    <cellStyle name="Cálculo 3 3 3 2" xfId="892" xr:uid="{00000000-0005-0000-0000-000023010000}"/>
    <cellStyle name="Cálculo 3 3 3 3" xfId="1243" xr:uid="{00000000-0005-0000-0000-000024010000}"/>
    <cellStyle name="Cálculo 3 3 4" xfId="410" xr:uid="{00000000-0005-0000-0000-000025010000}"/>
    <cellStyle name="Cálculo 3 3 4 2" xfId="925" xr:uid="{00000000-0005-0000-0000-000026010000}"/>
    <cellStyle name="Cálculo 3 3 4 3" xfId="1276" xr:uid="{00000000-0005-0000-0000-000027010000}"/>
    <cellStyle name="Cálculo 3 3 5" xfId="464" xr:uid="{00000000-0005-0000-0000-000028010000}"/>
    <cellStyle name="Cálculo 3 3 5 2" xfId="979" xr:uid="{00000000-0005-0000-0000-000029010000}"/>
    <cellStyle name="Cálculo 3 3 5 3" xfId="1330" xr:uid="{00000000-0005-0000-0000-00002A010000}"/>
    <cellStyle name="Cálculo 3 3 6" xfId="443" xr:uid="{00000000-0005-0000-0000-00002B010000}"/>
    <cellStyle name="Cálculo 3 3 6 2" xfId="958" xr:uid="{00000000-0005-0000-0000-00002C010000}"/>
    <cellStyle name="Cálculo 3 3 6 3" xfId="1309" xr:uid="{00000000-0005-0000-0000-00002D010000}"/>
    <cellStyle name="Cálculo 3 3 7" xfId="435" xr:uid="{00000000-0005-0000-0000-00002E010000}"/>
    <cellStyle name="Cálculo 3 3 7 2" xfId="950" xr:uid="{00000000-0005-0000-0000-00002F010000}"/>
    <cellStyle name="Cálculo 3 3 7 3" xfId="1301" xr:uid="{00000000-0005-0000-0000-000030010000}"/>
    <cellStyle name="Cálculo 3 3 8" xfId="561" xr:uid="{00000000-0005-0000-0000-000031010000}"/>
    <cellStyle name="Cálculo 3 3 8 2" xfId="1076" xr:uid="{00000000-0005-0000-0000-000032010000}"/>
    <cellStyle name="Cálculo 3 3 8 3" xfId="1427" xr:uid="{00000000-0005-0000-0000-000033010000}"/>
    <cellStyle name="Cálculo 3 3 9" xfId="541" xr:uid="{00000000-0005-0000-0000-000034010000}"/>
    <cellStyle name="Cálculo 3 3 9 2" xfId="1056" xr:uid="{00000000-0005-0000-0000-000035010000}"/>
    <cellStyle name="Cálculo 3 3 9 3" xfId="1407" xr:uid="{00000000-0005-0000-0000-000036010000}"/>
    <cellStyle name="Cálculo 3 4" xfId="97" xr:uid="{00000000-0005-0000-0000-000037010000}"/>
    <cellStyle name="Cálculo 3 4 10" xfId="507" xr:uid="{00000000-0005-0000-0000-000038010000}"/>
    <cellStyle name="Cálculo 3 4 10 2" xfId="1022" xr:uid="{00000000-0005-0000-0000-000039010000}"/>
    <cellStyle name="Cálculo 3 4 10 3" xfId="1373" xr:uid="{00000000-0005-0000-0000-00003A010000}"/>
    <cellStyle name="Cálculo 3 4 11" xfId="616" xr:uid="{00000000-0005-0000-0000-00003B010000}"/>
    <cellStyle name="Cálculo 3 4 11 2" xfId="1131" xr:uid="{00000000-0005-0000-0000-00003C010000}"/>
    <cellStyle name="Cálculo 3 4 11 3" xfId="1482" xr:uid="{00000000-0005-0000-0000-00003D010000}"/>
    <cellStyle name="Cálculo 3 4 12" xfId="604" xr:uid="{00000000-0005-0000-0000-00003E010000}"/>
    <cellStyle name="Cálculo 3 4 12 2" xfId="1119" xr:uid="{00000000-0005-0000-0000-00003F010000}"/>
    <cellStyle name="Cálculo 3 4 12 3" xfId="1470" xr:uid="{00000000-0005-0000-0000-000040010000}"/>
    <cellStyle name="Cálculo 3 4 2" xfId="254" xr:uid="{00000000-0005-0000-0000-000041010000}"/>
    <cellStyle name="Cálculo 3 4 2 2" xfId="793" xr:uid="{00000000-0005-0000-0000-000042010000}"/>
    <cellStyle name="Cálculo 3 4 3" xfId="299" xr:uid="{00000000-0005-0000-0000-000043010000}"/>
    <cellStyle name="Cálculo 3 4 3 2" xfId="814" xr:uid="{00000000-0005-0000-0000-000044010000}"/>
    <cellStyle name="Cálculo 3 4 3 3" xfId="756" xr:uid="{00000000-0005-0000-0000-000045010000}"/>
    <cellStyle name="Cálculo 3 4 4" xfId="398" xr:uid="{00000000-0005-0000-0000-000046010000}"/>
    <cellStyle name="Cálculo 3 4 4 2" xfId="913" xr:uid="{00000000-0005-0000-0000-000047010000}"/>
    <cellStyle name="Cálculo 3 4 4 3" xfId="1264" xr:uid="{00000000-0005-0000-0000-000048010000}"/>
    <cellStyle name="Cálculo 3 4 5" xfId="452" xr:uid="{00000000-0005-0000-0000-000049010000}"/>
    <cellStyle name="Cálculo 3 4 5 2" xfId="967" xr:uid="{00000000-0005-0000-0000-00004A010000}"/>
    <cellStyle name="Cálculo 3 4 5 3" xfId="1318" xr:uid="{00000000-0005-0000-0000-00004B010000}"/>
    <cellStyle name="Cálculo 3 4 6" xfId="370" xr:uid="{00000000-0005-0000-0000-00004C010000}"/>
    <cellStyle name="Cálculo 3 4 6 2" xfId="885" xr:uid="{00000000-0005-0000-0000-00004D010000}"/>
    <cellStyle name="Cálculo 3 4 6 3" xfId="1236" xr:uid="{00000000-0005-0000-0000-00004E010000}"/>
    <cellStyle name="Cálculo 3 4 7" xfId="344" xr:uid="{00000000-0005-0000-0000-00004F010000}"/>
    <cellStyle name="Cálculo 3 4 7 2" xfId="859" xr:uid="{00000000-0005-0000-0000-000050010000}"/>
    <cellStyle name="Cálculo 3 4 7 3" xfId="1168" xr:uid="{00000000-0005-0000-0000-000051010000}"/>
    <cellStyle name="Cálculo 3 4 8" xfId="549" xr:uid="{00000000-0005-0000-0000-000052010000}"/>
    <cellStyle name="Cálculo 3 4 8 2" xfId="1064" xr:uid="{00000000-0005-0000-0000-000053010000}"/>
    <cellStyle name="Cálculo 3 4 8 3" xfId="1415" xr:uid="{00000000-0005-0000-0000-000054010000}"/>
    <cellStyle name="Cálculo 3 4 9" xfId="479" xr:uid="{00000000-0005-0000-0000-000055010000}"/>
    <cellStyle name="Cálculo 3 4 9 2" xfId="994" xr:uid="{00000000-0005-0000-0000-000056010000}"/>
    <cellStyle name="Cálculo 3 4 9 3" xfId="1345" xr:uid="{00000000-0005-0000-0000-000057010000}"/>
    <cellStyle name="Cálculo 3 5" xfId="244" xr:uid="{00000000-0005-0000-0000-000058010000}"/>
    <cellStyle name="Cálculo 3 5 2" xfId="792" xr:uid="{00000000-0005-0000-0000-000059010000}"/>
    <cellStyle name="Cálculo 3 6" xfId="292" xr:uid="{00000000-0005-0000-0000-00005A010000}"/>
    <cellStyle name="Cálculo 3 6 2" xfId="807" xr:uid="{00000000-0005-0000-0000-00005B010000}"/>
    <cellStyle name="Cálculo 3 6 3" xfId="1188" xr:uid="{00000000-0005-0000-0000-00005C010000}"/>
    <cellStyle name="Cálculo 3 7" xfId="337" xr:uid="{00000000-0005-0000-0000-00005D010000}"/>
    <cellStyle name="Cálculo 3 7 2" xfId="852" xr:uid="{00000000-0005-0000-0000-00005E010000}"/>
    <cellStyle name="Cálculo 3 7 3" xfId="774" xr:uid="{00000000-0005-0000-0000-00005F010000}"/>
    <cellStyle name="Cálculo 3 8" xfId="315" xr:uid="{00000000-0005-0000-0000-000060010000}"/>
    <cellStyle name="Cálculo 3 8 2" xfId="830" xr:uid="{00000000-0005-0000-0000-000061010000}"/>
    <cellStyle name="Cálculo 3 8 3" xfId="778" xr:uid="{00000000-0005-0000-0000-000062010000}"/>
    <cellStyle name="Cálculo 3 9" xfId="478" xr:uid="{00000000-0005-0000-0000-000063010000}"/>
    <cellStyle name="Cálculo 3 9 2" xfId="993" xr:uid="{00000000-0005-0000-0000-000064010000}"/>
    <cellStyle name="Cálculo 3 9 3" xfId="1344" xr:uid="{00000000-0005-0000-0000-000065010000}"/>
    <cellStyle name="Cálculo 4" xfId="45" xr:uid="{00000000-0005-0000-0000-000066010000}"/>
    <cellStyle name="Cálculo 4 10" xfId="505" xr:uid="{00000000-0005-0000-0000-000067010000}"/>
    <cellStyle name="Cálculo 4 10 2" xfId="1020" xr:uid="{00000000-0005-0000-0000-000068010000}"/>
    <cellStyle name="Cálculo 4 10 3" xfId="1371" xr:uid="{00000000-0005-0000-0000-000069010000}"/>
    <cellStyle name="Cálculo 4 11" xfId="508" xr:uid="{00000000-0005-0000-0000-00006A010000}"/>
    <cellStyle name="Cálculo 4 11 2" xfId="1023" xr:uid="{00000000-0005-0000-0000-00006B010000}"/>
    <cellStyle name="Cálculo 4 11 3" xfId="1374" xr:uid="{00000000-0005-0000-0000-00006C010000}"/>
    <cellStyle name="Cálculo 4 12" xfId="489" xr:uid="{00000000-0005-0000-0000-00006D010000}"/>
    <cellStyle name="Cálculo 4 12 2" xfId="1004" xr:uid="{00000000-0005-0000-0000-00006E010000}"/>
    <cellStyle name="Cálculo 4 12 3" xfId="1355" xr:uid="{00000000-0005-0000-0000-00006F010000}"/>
    <cellStyle name="Cálculo 4 13" xfId="536" xr:uid="{00000000-0005-0000-0000-000070010000}"/>
    <cellStyle name="Cálculo 4 13 2" xfId="1051" xr:uid="{00000000-0005-0000-0000-000071010000}"/>
    <cellStyle name="Cálculo 4 13 3" xfId="1402" xr:uid="{00000000-0005-0000-0000-000072010000}"/>
    <cellStyle name="Cálculo 4 14" xfId="622" xr:uid="{00000000-0005-0000-0000-000073010000}"/>
    <cellStyle name="Cálculo 4 14 2" xfId="1137" xr:uid="{00000000-0005-0000-0000-000074010000}"/>
    <cellStyle name="Cálculo 4 14 3" xfId="1488" xr:uid="{00000000-0005-0000-0000-000075010000}"/>
    <cellStyle name="Cálculo 4 15" xfId="574" xr:uid="{00000000-0005-0000-0000-000076010000}"/>
    <cellStyle name="Cálculo 4 15 2" xfId="1089" xr:uid="{00000000-0005-0000-0000-000077010000}"/>
    <cellStyle name="Cálculo 4 15 3" xfId="1440" xr:uid="{00000000-0005-0000-0000-000078010000}"/>
    <cellStyle name="Cálculo 4 2" xfId="105" xr:uid="{00000000-0005-0000-0000-000079010000}"/>
    <cellStyle name="Cálculo 4 2 10" xfId="439" xr:uid="{00000000-0005-0000-0000-00007A010000}"/>
    <cellStyle name="Cálculo 4 2 10 2" xfId="954" xr:uid="{00000000-0005-0000-0000-00007B010000}"/>
    <cellStyle name="Cálculo 4 2 10 3" xfId="1305" xr:uid="{00000000-0005-0000-0000-00007C010000}"/>
    <cellStyle name="Cálculo 4 2 11" xfId="596" xr:uid="{00000000-0005-0000-0000-00007D010000}"/>
    <cellStyle name="Cálculo 4 2 11 2" xfId="1111" xr:uid="{00000000-0005-0000-0000-00007E010000}"/>
    <cellStyle name="Cálculo 4 2 11 3" xfId="1462" xr:uid="{00000000-0005-0000-0000-00007F010000}"/>
    <cellStyle name="Cálculo 4 2 12" xfId="636" xr:uid="{00000000-0005-0000-0000-000080010000}"/>
    <cellStyle name="Cálculo 4 2 12 2" xfId="1151" xr:uid="{00000000-0005-0000-0000-000081010000}"/>
    <cellStyle name="Cálculo 4 2 12 3" xfId="1502" xr:uid="{00000000-0005-0000-0000-000082010000}"/>
    <cellStyle name="Cálculo 4 2 2" xfId="262" xr:uid="{00000000-0005-0000-0000-000083010000}"/>
    <cellStyle name="Cálculo 4 2 2 2" xfId="763" xr:uid="{00000000-0005-0000-0000-000084010000}"/>
    <cellStyle name="Cálculo 4 2 3" xfId="373" xr:uid="{00000000-0005-0000-0000-000085010000}"/>
    <cellStyle name="Cálculo 4 2 3 2" xfId="888" xr:uid="{00000000-0005-0000-0000-000086010000}"/>
    <cellStyle name="Cálculo 4 2 3 3" xfId="1239" xr:uid="{00000000-0005-0000-0000-000087010000}"/>
    <cellStyle name="Cálculo 4 2 4" xfId="406" xr:uid="{00000000-0005-0000-0000-000088010000}"/>
    <cellStyle name="Cálculo 4 2 4 2" xfId="921" xr:uid="{00000000-0005-0000-0000-000089010000}"/>
    <cellStyle name="Cálculo 4 2 4 3" xfId="1272" xr:uid="{00000000-0005-0000-0000-00008A010000}"/>
    <cellStyle name="Cálculo 4 2 5" xfId="460" xr:uid="{00000000-0005-0000-0000-00008B010000}"/>
    <cellStyle name="Cálculo 4 2 5 2" xfId="975" xr:uid="{00000000-0005-0000-0000-00008C010000}"/>
    <cellStyle name="Cálculo 4 2 5 3" xfId="1326" xr:uid="{00000000-0005-0000-0000-00008D010000}"/>
    <cellStyle name="Cálculo 4 2 6" xfId="424" xr:uid="{00000000-0005-0000-0000-00008E010000}"/>
    <cellStyle name="Cálculo 4 2 6 2" xfId="939" xr:uid="{00000000-0005-0000-0000-00008F010000}"/>
    <cellStyle name="Cálculo 4 2 6 3" xfId="1290" xr:uid="{00000000-0005-0000-0000-000090010000}"/>
    <cellStyle name="Cálculo 4 2 7" xfId="481" xr:uid="{00000000-0005-0000-0000-000091010000}"/>
    <cellStyle name="Cálculo 4 2 7 2" xfId="996" xr:uid="{00000000-0005-0000-0000-000092010000}"/>
    <cellStyle name="Cálculo 4 2 7 3" xfId="1347" xr:uid="{00000000-0005-0000-0000-000093010000}"/>
    <cellStyle name="Cálculo 4 2 8" xfId="557" xr:uid="{00000000-0005-0000-0000-000094010000}"/>
    <cellStyle name="Cálculo 4 2 8 2" xfId="1072" xr:uid="{00000000-0005-0000-0000-000095010000}"/>
    <cellStyle name="Cálculo 4 2 8 3" xfId="1423" xr:uid="{00000000-0005-0000-0000-000096010000}"/>
    <cellStyle name="Cálculo 4 2 9" xfId="526" xr:uid="{00000000-0005-0000-0000-000097010000}"/>
    <cellStyle name="Cálculo 4 2 9 2" xfId="1041" xr:uid="{00000000-0005-0000-0000-000098010000}"/>
    <cellStyle name="Cálculo 4 2 9 3" xfId="1392" xr:uid="{00000000-0005-0000-0000-000099010000}"/>
    <cellStyle name="Cálculo 4 3" xfId="111" xr:uid="{00000000-0005-0000-0000-00009A010000}"/>
    <cellStyle name="Cálculo 4 3 10" xfId="544" xr:uid="{00000000-0005-0000-0000-00009B010000}"/>
    <cellStyle name="Cálculo 4 3 10 2" xfId="1059" xr:uid="{00000000-0005-0000-0000-00009C010000}"/>
    <cellStyle name="Cálculo 4 3 10 3" xfId="1410" xr:uid="{00000000-0005-0000-0000-00009D010000}"/>
    <cellStyle name="Cálculo 4 3 11" xfId="618" xr:uid="{00000000-0005-0000-0000-00009E010000}"/>
    <cellStyle name="Cálculo 4 3 11 2" xfId="1133" xr:uid="{00000000-0005-0000-0000-00009F010000}"/>
    <cellStyle name="Cálculo 4 3 11 3" xfId="1484" xr:uid="{00000000-0005-0000-0000-0000A0010000}"/>
    <cellStyle name="Cálculo 4 3 12" xfId="644" xr:uid="{00000000-0005-0000-0000-0000A1010000}"/>
    <cellStyle name="Cálculo 4 3 12 2" xfId="1159" xr:uid="{00000000-0005-0000-0000-0000A2010000}"/>
    <cellStyle name="Cálculo 4 3 12 3" xfId="1510" xr:uid="{00000000-0005-0000-0000-0000A3010000}"/>
    <cellStyle name="Cálculo 4 3 2" xfId="268" xr:uid="{00000000-0005-0000-0000-0000A4010000}"/>
    <cellStyle name="Cálculo 4 3 2 2" xfId="1198" xr:uid="{00000000-0005-0000-0000-0000A5010000}"/>
    <cellStyle name="Cálculo 4 3 3" xfId="379" xr:uid="{00000000-0005-0000-0000-0000A6010000}"/>
    <cellStyle name="Cálculo 4 3 3 2" xfId="894" xr:uid="{00000000-0005-0000-0000-0000A7010000}"/>
    <cellStyle name="Cálculo 4 3 3 3" xfId="1245" xr:uid="{00000000-0005-0000-0000-0000A8010000}"/>
    <cellStyle name="Cálculo 4 3 4" xfId="412" xr:uid="{00000000-0005-0000-0000-0000A9010000}"/>
    <cellStyle name="Cálculo 4 3 4 2" xfId="927" xr:uid="{00000000-0005-0000-0000-0000AA010000}"/>
    <cellStyle name="Cálculo 4 3 4 3" xfId="1278" xr:uid="{00000000-0005-0000-0000-0000AB010000}"/>
    <cellStyle name="Cálculo 4 3 5" xfId="466" xr:uid="{00000000-0005-0000-0000-0000AC010000}"/>
    <cellStyle name="Cálculo 4 3 5 2" xfId="981" xr:uid="{00000000-0005-0000-0000-0000AD010000}"/>
    <cellStyle name="Cálculo 4 3 5 3" xfId="1332" xr:uid="{00000000-0005-0000-0000-0000AE010000}"/>
    <cellStyle name="Cálculo 4 3 6" xfId="446" xr:uid="{00000000-0005-0000-0000-0000AF010000}"/>
    <cellStyle name="Cálculo 4 3 6 2" xfId="961" xr:uid="{00000000-0005-0000-0000-0000B0010000}"/>
    <cellStyle name="Cálculo 4 3 6 3" xfId="1312" xr:uid="{00000000-0005-0000-0000-0000B1010000}"/>
    <cellStyle name="Cálculo 4 3 7" xfId="282" xr:uid="{00000000-0005-0000-0000-0000B2010000}"/>
    <cellStyle name="Cálculo 4 3 7 2" xfId="797" xr:uid="{00000000-0005-0000-0000-0000B3010000}"/>
    <cellStyle name="Cálculo 4 3 7 3" xfId="759" xr:uid="{00000000-0005-0000-0000-0000B4010000}"/>
    <cellStyle name="Cálculo 4 3 8" xfId="563" xr:uid="{00000000-0005-0000-0000-0000B5010000}"/>
    <cellStyle name="Cálculo 4 3 8 2" xfId="1078" xr:uid="{00000000-0005-0000-0000-0000B6010000}"/>
    <cellStyle name="Cálculo 4 3 8 3" xfId="1429" xr:uid="{00000000-0005-0000-0000-0000B7010000}"/>
    <cellStyle name="Cálculo 4 3 9" xfId="543" xr:uid="{00000000-0005-0000-0000-0000B8010000}"/>
    <cellStyle name="Cálculo 4 3 9 2" xfId="1058" xr:uid="{00000000-0005-0000-0000-0000B9010000}"/>
    <cellStyle name="Cálculo 4 3 9 3" xfId="1409" xr:uid="{00000000-0005-0000-0000-0000BA010000}"/>
    <cellStyle name="Cálculo 4 4" xfId="103" xr:uid="{00000000-0005-0000-0000-0000BB010000}"/>
    <cellStyle name="Cálculo 4 4 10" xfId="582" xr:uid="{00000000-0005-0000-0000-0000BC010000}"/>
    <cellStyle name="Cálculo 4 4 10 2" xfId="1097" xr:uid="{00000000-0005-0000-0000-0000BD010000}"/>
    <cellStyle name="Cálculo 4 4 10 3" xfId="1448" xr:uid="{00000000-0005-0000-0000-0000BE010000}"/>
    <cellStyle name="Cálculo 4 4 11" xfId="614" xr:uid="{00000000-0005-0000-0000-0000BF010000}"/>
    <cellStyle name="Cálculo 4 4 11 2" xfId="1129" xr:uid="{00000000-0005-0000-0000-0000C0010000}"/>
    <cellStyle name="Cálculo 4 4 11 3" xfId="1480" xr:uid="{00000000-0005-0000-0000-0000C1010000}"/>
    <cellStyle name="Cálculo 4 4 12" xfId="594" xr:uid="{00000000-0005-0000-0000-0000C2010000}"/>
    <cellStyle name="Cálculo 4 4 12 2" xfId="1109" xr:uid="{00000000-0005-0000-0000-0000C3010000}"/>
    <cellStyle name="Cálculo 4 4 12 3" xfId="1460" xr:uid="{00000000-0005-0000-0000-0000C4010000}"/>
    <cellStyle name="Cálculo 4 4 2" xfId="260" xr:uid="{00000000-0005-0000-0000-0000C5010000}"/>
    <cellStyle name="Cálculo 4 4 2 2" xfId="765" xr:uid="{00000000-0005-0000-0000-0000C6010000}"/>
    <cellStyle name="Cálculo 4 4 3" xfId="371" xr:uid="{00000000-0005-0000-0000-0000C7010000}"/>
    <cellStyle name="Cálculo 4 4 3 2" xfId="886" xr:uid="{00000000-0005-0000-0000-0000C8010000}"/>
    <cellStyle name="Cálculo 4 4 3 3" xfId="1237" xr:uid="{00000000-0005-0000-0000-0000C9010000}"/>
    <cellStyle name="Cálculo 4 4 4" xfId="404" xr:uid="{00000000-0005-0000-0000-0000CA010000}"/>
    <cellStyle name="Cálculo 4 4 4 2" xfId="919" xr:uid="{00000000-0005-0000-0000-0000CB010000}"/>
    <cellStyle name="Cálculo 4 4 4 3" xfId="1270" xr:uid="{00000000-0005-0000-0000-0000CC010000}"/>
    <cellStyle name="Cálculo 4 4 5" xfId="458" xr:uid="{00000000-0005-0000-0000-0000CD010000}"/>
    <cellStyle name="Cálculo 4 4 5 2" xfId="973" xr:uid="{00000000-0005-0000-0000-0000CE010000}"/>
    <cellStyle name="Cálculo 4 4 5 3" xfId="1324" xr:uid="{00000000-0005-0000-0000-0000CF010000}"/>
    <cellStyle name="Cálculo 4 4 6" xfId="289" xr:uid="{00000000-0005-0000-0000-0000D0010000}"/>
    <cellStyle name="Cálculo 4 4 6 2" xfId="804" xr:uid="{00000000-0005-0000-0000-0000D1010000}"/>
    <cellStyle name="Cálculo 4 4 6 3" xfId="1190" xr:uid="{00000000-0005-0000-0000-0000D2010000}"/>
    <cellStyle name="Cálculo 4 4 7" xfId="496" xr:uid="{00000000-0005-0000-0000-0000D3010000}"/>
    <cellStyle name="Cálculo 4 4 7 2" xfId="1011" xr:uid="{00000000-0005-0000-0000-0000D4010000}"/>
    <cellStyle name="Cálculo 4 4 7 3" xfId="1362" xr:uid="{00000000-0005-0000-0000-0000D5010000}"/>
    <cellStyle name="Cálculo 4 4 8" xfId="555" xr:uid="{00000000-0005-0000-0000-0000D6010000}"/>
    <cellStyle name="Cálculo 4 4 8 2" xfId="1070" xr:uid="{00000000-0005-0000-0000-0000D7010000}"/>
    <cellStyle name="Cálculo 4 4 8 3" xfId="1421" xr:uid="{00000000-0005-0000-0000-0000D8010000}"/>
    <cellStyle name="Cálculo 4 4 9" xfId="485" xr:uid="{00000000-0005-0000-0000-0000D9010000}"/>
    <cellStyle name="Cálculo 4 4 9 2" xfId="1000" xr:uid="{00000000-0005-0000-0000-0000DA010000}"/>
    <cellStyle name="Cálculo 4 4 9 3" xfId="1351" xr:uid="{00000000-0005-0000-0000-0000DB010000}"/>
    <cellStyle name="Cálculo 4 5" xfId="242" xr:uid="{00000000-0005-0000-0000-0000DC010000}"/>
    <cellStyle name="Cálculo 4 5 2" xfId="764" xr:uid="{00000000-0005-0000-0000-0000DD010000}"/>
    <cellStyle name="Cálculo 4 6" xfId="327" xr:uid="{00000000-0005-0000-0000-0000DE010000}"/>
    <cellStyle name="Cálculo 4 6 2" xfId="842" xr:uid="{00000000-0005-0000-0000-0000DF010000}"/>
    <cellStyle name="Cálculo 4 6 3" xfId="744" xr:uid="{00000000-0005-0000-0000-0000E0010000}"/>
    <cellStyle name="Cálculo 4 7" xfId="321" xr:uid="{00000000-0005-0000-0000-0000E1010000}"/>
    <cellStyle name="Cálculo 4 7 2" xfId="836" xr:uid="{00000000-0005-0000-0000-0000E2010000}"/>
    <cellStyle name="Cálculo 4 7 3" xfId="1176" xr:uid="{00000000-0005-0000-0000-0000E3010000}"/>
    <cellStyle name="Cálculo 4 8" xfId="356" xr:uid="{00000000-0005-0000-0000-0000E4010000}"/>
    <cellStyle name="Cálculo 4 8 2" xfId="871" xr:uid="{00000000-0005-0000-0000-0000E5010000}"/>
    <cellStyle name="Cálculo 4 8 3" xfId="1222" xr:uid="{00000000-0005-0000-0000-0000E6010000}"/>
    <cellStyle name="Cálculo 4 9" xfId="369" xr:uid="{00000000-0005-0000-0000-0000E7010000}"/>
    <cellStyle name="Cálculo 4 9 2" xfId="884" xr:uid="{00000000-0005-0000-0000-0000E8010000}"/>
    <cellStyle name="Cálculo 4 9 3" xfId="1235" xr:uid="{00000000-0005-0000-0000-0000E9010000}"/>
    <cellStyle name="Cálculo 5" xfId="695" xr:uid="{00000000-0005-0000-0000-0000EA010000}"/>
    <cellStyle name="Cálculo 5 2" xfId="1206" xr:uid="{00000000-0005-0000-0000-0000EB010000}"/>
    <cellStyle name="Cálculo 5 3" xfId="1517" xr:uid="{00000000-0005-0000-0000-0000EC010000}"/>
    <cellStyle name="Célula de Verificação 2" xfId="48" xr:uid="{00000000-0005-0000-0000-0000ED010000}"/>
    <cellStyle name="Célula de Verificação 3" xfId="696" xr:uid="{00000000-0005-0000-0000-0000EE010000}"/>
    <cellStyle name="Célula Vinculada 2" xfId="49" xr:uid="{00000000-0005-0000-0000-0000EF010000}"/>
    <cellStyle name="Célula Vinculada 3" xfId="697" xr:uid="{00000000-0005-0000-0000-0000F0010000}"/>
    <cellStyle name="Check Cell" xfId="698" xr:uid="{00000000-0005-0000-0000-0000F1010000}"/>
    <cellStyle name="Data" xfId="136" xr:uid="{00000000-0005-0000-0000-0000F2010000}"/>
    <cellStyle name="Ênfase1 2" xfId="50" xr:uid="{00000000-0005-0000-0000-0000F3010000}"/>
    <cellStyle name="Ênfase1 2 2" xfId="137" xr:uid="{00000000-0005-0000-0000-0000F4010000}"/>
    <cellStyle name="Ênfase1 3" xfId="699" xr:uid="{00000000-0005-0000-0000-0000F5010000}"/>
    <cellStyle name="Ênfase2 2" xfId="51" xr:uid="{00000000-0005-0000-0000-0000F6010000}"/>
    <cellStyle name="Ênfase2 3" xfId="700" xr:uid="{00000000-0005-0000-0000-0000F7010000}"/>
    <cellStyle name="Ênfase3 2" xfId="52" xr:uid="{00000000-0005-0000-0000-0000F8010000}"/>
    <cellStyle name="Ênfase3 3" xfId="701" xr:uid="{00000000-0005-0000-0000-0000F9010000}"/>
    <cellStyle name="Ênfase4 2" xfId="53" xr:uid="{00000000-0005-0000-0000-0000FA010000}"/>
    <cellStyle name="Ênfase4 2 2" xfId="138" xr:uid="{00000000-0005-0000-0000-0000FB010000}"/>
    <cellStyle name="Ênfase4 3" xfId="702" xr:uid="{00000000-0005-0000-0000-0000FC010000}"/>
    <cellStyle name="Ênfase5 2" xfId="54" xr:uid="{00000000-0005-0000-0000-0000FD010000}"/>
    <cellStyle name="Ênfase5 3" xfId="703" xr:uid="{00000000-0005-0000-0000-0000FE010000}"/>
    <cellStyle name="Ênfase6 2" xfId="55" xr:uid="{00000000-0005-0000-0000-0000FF010000}"/>
    <cellStyle name="Ênfase6 3" xfId="704" xr:uid="{00000000-0005-0000-0000-000000020000}"/>
    <cellStyle name="Entrada 2" xfId="56" xr:uid="{00000000-0005-0000-0000-000001020000}"/>
    <cellStyle name="Entrada 2 10" xfId="323" xr:uid="{00000000-0005-0000-0000-000002020000}"/>
    <cellStyle name="Entrada 2 10 2" xfId="838" xr:uid="{00000000-0005-0000-0000-000003020000}"/>
    <cellStyle name="Entrada 2 10 3" xfId="1174" xr:uid="{00000000-0005-0000-0000-000004020000}"/>
    <cellStyle name="Entrada 2 11" xfId="511" xr:uid="{00000000-0005-0000-0000-000005020000}"/>
    <cellStyle name="Entrada 2 11 2" xfId="1026" xr:uid="{00000000-0005-0000-0000-000006020000}"/>
    <cellStyle name="Entrada 2 11 3" xfId="1377" xr:uid="{00000000-0005-0000-0000-000007020000}"/>
    <cellStyle name="Entrada 2 12" xfId="501" xr:uid="{00000000-0005-0000-0000-000008020000}"/>
    <cellStyle name="Entrada 2 12 2" xfId="1016" xr:uid="{00000000-0005-0000-0000-000009020000}"/>
    <cellStyle name="Entrada 2 12 3" xfId="1367" xr:uid="{00000000-0005-0000-0000-00000A020000}"/>
    <cellStyle name="Entrada 2 13" xfId="581" xr:uid="{00000000-0005-0000-0000-00000B020000}"/>
    <cellStyle name="Entrada 2 13 2" xfId="1096" xr:uid="{00000000-0005-0000-0000-00000C020000}"/>
    <cellStyle name="Entrada 2 13 3" xfId="1447" xr:uid="{00000000-0005-0000-0000-00000D020000}"/>
    <cellStyle name="Entrada 2 14" xfId="506" xr:uid="{00000000-0005-0000-0000-00000E020000}"/>
    <cellStyle name="Entrada 2 14 2" xfId="1021" xr:uid="{00000000-0005-0000-0000-00000F020000}"/>
    <cellStyle name="Entrada 2 14 3" xfId="1372" xr:uid="{00000000-0005-0000-0000-000010020000}"/>
    <cellStyle name="Entrada 2 15" xfId="623" xr:uid="{00000000-0005-0000-0000-000011020000}"/>
    <cellStyle name="Entrada 2 15 2" xfId="1138" xr:uid="{00000000-0005-0000-0000-000012020000}"/>
    <cellStyle name="Entrada 2 15 3" xfId="1489" xr:uid="{00000000-0005-0000-0000-000013020000}"/>
    <cellStyle name="Entrada 2 2" xfId="112" xr:uid="{00000000-0005-0000-0000-000014020000}"/>
    <cellStyle name="Entrada 2 2 10" xfId="535" xr:uid="{00000000-0005-0000-0000-000015020000}"/>
    <cellStyle name="Entrada 2 2 10 2" xfId="1050" xr:uid="{00000000-0005-0000-0000-000016020000}"/>
    <cellStyle name="Entrada 2 2 10 3" xfId="1401" xr:uid="{00000000-0005-0000-0000-000017020000}"/>
    <cellStyle name="Entrada 2 2 11" xfId="631" xr:uid="{00000000-0005-0000-0000-000018020000}"/>
    <cellStyle name="Entrada 2 2 11 2" xfId="1146" xr:uid="{00000000-0005-0000-0000-000019020000}"/>
    <cellStyle name="Entrada 2 2 11 3" xfId="1497" xr:uid="{00000000-0005-0000-0000-00001A020000}"/>
    <cellStyle name="Entrada 2 2 12" xfId="599" xr:uid="{00000000-0005-0000-0000-00001B020000}"/>
    <cellStyle name="Entrada 2 2 12 2" xfId="1114" xr:uid="{00000000-0005-0000-0000-00001C020000}"/>
    <cellStyle name="Entrada 2 2 12 3" xfId="1465" xr:uid="{00000000-0005-0000-0000-00001D020000}"/>
    <cellStyle name="Entrada 2 2 2" xfId="269" xr:uid="{00000000-0005-0000-0000-00001E020000}"/>
    <cellStyle name="Entrada 2 2 2 2" xfId="1197" xr:uid="{00000000-0005-0000-0000-00001F020000}"/>
    <cellStyle name="Entrada 2 2 3" xfId="380" xr:uid="{00000000-0005-0000-0000-000020020000}"/>
    <cellStyle name="Entrada 2 2 3 2" xfId="895" xr:uid="{00000000-0005-0000-0000-000021020000}"/>
    <cellStyle name="Entrada 2 2 3 3" xfId="1246" xr:uid="{00000000-0005-0000-0000-000022020000}"/>
    <cellStyle name="Entrada 2 2 4" xfId="413" xr:uid="{00000000-0005-0000-0000-000023020000}"/>
    <cellStyle name="Entrada 2 2 4 2" xfId="928" xr:uid="{00000000-0005-0000-0000-000024020000}"/>
    <cellStyle name="Entrada 2 2 4 3" xfId="1279" xr:uid="{00000000-0005-0000-0000-000025020000}"/>
    <cellStyle name="Entrada 2 2 5" xfId="467" xr:uid="{00000000-0005-0000-0000-000026020000}"/>
    <cellStyle name="Entrada 2 2 5 2" xfId="982" xr:uid="{00000000-0005-0000-0000-000027020000}"/>
    <cellStyle name="Entrada 2 2 5 3" xfId="1333" xr:uid="{00000000-0005-0000-0000-000028020000}"/>
    <cellStyle name="Entrada 2 2 6" xfId="426" xr:uid="{00000000-0005-0000-0000-000029020000}"/>
    <cellStyle name="Entrada 2 2 6 2" xfId="941" xr:uid="{00000000-0005-0000-0000-00002A020000}"/>
    <cellStyle name="Entrada 2 2 6 3" xfId="1292" xr:uid="{00000000-0005-0000-0000-00002B020000}"/>
    <cellStyle name="Entrada 2 2 7" xfId="331" xr:uid="{00000000-0005-0000-0000-00002C020000}"/>
    <cellStyle name="Entrada 2 2 7 2" xfId="846" xr:uid="{00000000-0005-0000-0000-00002D020000}"/>
    <cellStyle name="Entrada 2 2 7 3" xfId="776" xr:uid="{00000000-0005-0000-0000-00002E020000}"/>
    <cellStyle name="Entrada 2 2 8" xfId="564" xr:uid="{00000000-0005-0000-0000-00002F020000}"/>
    <cellStyle name="Entrada 2 2 8 2" xfId="1079" xr:uid="{00000000-0005-0000-0000-000030020000}"/>
    <cellStyle name="Entrada 2 2 8 3" xfId="1430" xr:uid="{00000000-0005-0000-0000-000031020000}"/>
    <cellStyle name="Entrada 2 2 9" xfId="514" xr:uid="{00000000-0005-0000-0000-000032020000}"/>
    <cellStyle name="Entrada 2 2 9 2" xfId="1029" xr:uid="{00000000-0005-0000-0000-000033020000}"/>
    <cellStyle name="Entrada 2 2 9 3" xfId="1380" xr:uid="{00000000-0005-0000-0000-000034020000}"/>
    <cellStyle name="Entrada 2 3" xfId="104" xr:uid="{00000000-0005-0000-0000-000035020000}"/>
    <cellStyle name="Entrada 2 3 10" xfId="491" xr:uid="{00000000-0005-0000-0000-000036020000}"/>
    <cellStyle name="Entrada 2 3 10 2" xfId="1006" xr:uid="{00000000-0005-0000-0000-000037020000}"/>
    <cellStyle name="Entrada 2 3 10 3" xfId="1357" xr:uid="{00000000-0005-0000-0000-000038020000}"/>
    <cellStyle name="Entrada 2 3 11" xfId="632" xr:uid="{00000000-0005-0000-0000-000039020000}"/>
    <cellStyle name="Entrada 2 3 11 2" xfId="1147" xr:uid="{00000000-0005-0000-0000-00003A020000}"/>
    <cellStyle name="Entrada 2 3 11 3" xfId="1498" xr:uid="{00000000-0005-0000-0000-00003B020000}"/>
    <cellStyle name="Entrada 2 3 12" xfId="624" xr:uid="{00000000-0005-0000-0000-00003C020000}"/>
    <cellStyle name="Entrada 2 3 12 2" xfId="1139" xr:uid="{00000000-0005-0000-0000-00003D020000}"/>
    <cellStyle name="Entrada 2 3 12 3" xfId="1490" xr:uid="{00000000-0005-0000-0000-00003E020000}"/>
    <cellStyle name="Entrada 2 3 2" xfId="261" xr:uid="{00000000-0005-0000-0000-00003F020000}"/>
    <cellStyle name="Entrada 2 3 2 2" xfId="1204" xr:uid="{00000000-0005-0000-0000-000040020000}"/>
    <cellStyle name="Entrada 2 3 3" xfId="372" xr:uid="{00000000-0005-0000-0000-000041020000}"/>
    <cellStyle name="Entrada 2 3 3 2" xfId="887" xr:uid="{00000000-0005-0000-0000-000042020000}"/>
    <cellStyle name="Entrada 2 3 3 3" xfId="1238" xr:uid="{00000000-0005-0000-0000-000043020000}"/>
    <cellStyle name="Entrada 2 3 4" xfId="405" xr:uid="{00000000-0005-0000-0000-000044020000}"/>
    <cellStyle name="Entrada 2 3 4 2" xfId="920" xr:uid="{00000000-0005-0000-0000-000045020000}"/>
    <cellStyle name="Entrada 2 3 4 3" xfId="1271" xr:uid="{00000000-0005-0000-0000-000046020000}"/>
    <cellStyle name="Entrada 2 3 5" xfId="459" xr:uid="{00000000-0005-0000-0000-000047020000}"/>
    <cellStyle name="Entrada 2 3 5 2" xfId="974" xr:uid="{00000000-0005-0000-0000-000048020000}"/>
    <cellStyle name="Entrada 2 3 5 3" xfId="1325" xr:uid="{00000000-0005-0000-0000-000049020000}"/>
    <cellStyle name="Entrada 2 3 6" xfId="333" xr:uid="{00000000-0005-0000-0000-00004A020000}"/>
    <cellStyle name="Entrada 2 3 6 2" xfId="848" xr:uid="{00000000-0005-0000-0000-00004B020000}"/>
    <cellStyle name="Entrada 2 3 6 3" xfId="1171" xr:uid="{00000000-0005-0000-0000-00004C020000}"/>
    <cellStyle name="Entrada 2 3 7" xfId="434" xr:uid="{00000000-0005-0000-0000-00004D020000}"/>
    <cellStyle name="Entrada 2 3 7 2" xfId="949" xr:uid="{00000000-0005-0000-0000-00004E020000}"/>
    <cellStyle name="Entrada 2 3 7 3" xfId="1300" xr:uid="{00000000-0005-0000-0000-00004F020000}"/>
    <cellStyle name="Entrada 2 3 8" xfId="556" xr:uid="{00000000-0005-0000-0000-000050020000}"/>
    <cellStyle name="Entrada 2 3 8 2" xfId="1071" xr:uid="{00000000-0005-0000-0000-000051020000}"/>
    <cellStyle name="Entrada 2 3 8 3" xfId="1422" xr:uid="{00000000-0005-0000-0000-000052020000}"/>
    <cellStyle name="Entrada 2 3 9" xfId="528" xr:uid="{00000000-0005-0000-0000-000053020000}"/>
    <cellStyle name="Entrada 2 3 9 2" xfId="1043" xr:uid="{00000000-0005-0000-0000-000054020000}"/>
    <cellStyle name="Entrada 2 3 9 3" xfId="1394" xr:uid="{00000000-0005-0000-0000-000055020000}"/>
    <cellStyle name="Entrada 2 4" xfId="108" xr:uid="{00000000-0005-0000-0000-000056020000}"/>
    <cellStyle name="Entrada 2 4 10" xfId="579" xr:uid="{00000000-0005-0000-0000-000057020000}"/>
    <cellStyle name="Entrada 2 4 10 2" xfId="1094" xr:uid="{00000000-0005-0000-0000-000058020000}"/>
    <cellStyle name="Entrada 2 4 10 3" xfId="1445" xr:uid="{00000000-0005-0000-0000-000059020000}"/>
    <cellStyle name="Entrada 2 4 11" xfId="633" xr:uid="{00000000-0005-0000-0000-00005A020000}"/>
    <cellStyle name="Entrada 2 4 11 2" xfId="1148" xr:uid="{00000000-0005-0000-0000-00005B020000}"/>
    <cellStyle name="Entrada 2 4 11 3" xfId="1499" xr:uid="{00000000-0005-0000-0000-00005C020000}"/>
    <cellStyle name="Entrada 2 4 12" xfId="626" xr:uid="{00000000-0005-0000-0000-00005D020000}"/>
    <cellStyle name="Entrada 2 4 12 2" xfId="1141" xr:uid="{00000000-0005-0000-0000-00005E020000}"/>
    <cellStyle name="Entrada 2 4 12 3" xfId="1492" xr:uid="{00000000-0005-0000-0000-00005F020000}"/>
    <cellStyle name="Entrada 2 4 2" xfId="265" xr:uid="{00000000-0005-0000-0000-000060020000}"/>
    <cellStyle name="Entrada 2 4 2 2" xfId="1201" xr:uid="{00000000-0005-0000-0000-000061020000}"/>
    <cellStyle name="Entrada 2 4 3" xfId="376" xr:uid="{00000000-0005-0000-0000-000062020000}"/>
    <cellStyle name="Entrada 2 4 3 2" xfId="891" xr:uid="{00000000-0005-0000-0000-000063020000}"/>
    <cellStyle name="Entrada 2 4 3 3" xfId="1242" xr:uid="{00000000-0005-0000-0000-000064020000}"/>
    <cellStyle name="Entrada 2 4 4" xfId="409" xr:uid="{00000000-0005-0000-0000-000065020000}"/>
    <cellStyle name="Entrada 2 4 4 2" xfId="924" xr:uid="{00000000-0005-0000-0000-000066020000}"/>
    <cellStyle name="Entrada 2 4 4 3" xfId="1275" xr:uid="{00000000-0005-0000-0000-000067020000}"/>
    <cellStyle name="Entrada 2 4 5" xfId="463" xr:uid="{00000000-0005-0000-0000-000068020000}"/>
    <cellStyle name="Entrada 2 4 5 2" xfId="978" xr:uid="{00000000-0005-0000-0000-000069020000}"/>
    <cellStyle name="Entrada 2 4 5 3" xfId="1329" xr:uid="{00000000-0005-0000-0000-00006A020000}"/>
    <cellStyle name="Entrada 2 4 6" xfId="425" xr:uid="{00000000-0005-0000-0000-00006B020000}"/>
    <cellStyle name="Entrada 2 4 6 2" xfId="940" xr:uid="{00000000-0005-0000-0000-00006C020000}"/>
    <cellStyle name="Entrada 2 4 6 3" xfId="1291" xr:uid="{00000000-0005-0000-0000-00006D020000}"/>
    <cellStyle name="Entrada 2 4 7" xfId="447" xr:uid="{00000000-0005-0000-0000-00006E020000}"/>
    <cellStyle name="Entrada 2 4 7 2" xfId="962" xr:uid="{00000000-0005-0000-0000-00006F020000}"/>
    <cellStyle name="Entrada 2 4 7 3" xfId="1313" xr:uid="{00000000-0005-0000-0000-000070020000}"/>
    <cellStyle name="Entrada 2 4 8" xfId="560" xr:uid="{00000000-0005-0000-0000-000071020000}"/>
    <cellStyle name="Entrada 2 4 8 2" xfId="1075" xr:uid="{00000000-0005-0000-0000-000072020000}"/>
    <cellStyle name="Entrada 2 4 8 3" xfId="1426" xr:uid="{00000000-0005-0000-0000-000073020000}"/>
    <cellStyle name="Entrada 2 4 9" xfId="523" xr:uid="{00000000-0005-0000-0000-000074020000}"/>
    <cellStyle name="Entrada 2 4 9 2" xfId="1038" xr:uid="{00000000-0005-0000-0000-000075020000}"/>
    <cellStyle name="Entrada 2 4 9 3" xfId="1389" xr:uid="{00000000-0005-0000-0000-000076020000}"/>
    <cellStyle name="Entrada 2 5" xfId="245" xr:uid="{00000000-0005-0000-0000-000077020000}"/>
    <cellStyle name="Entrada 2 5 2" xfId="768" xr:uid="{00000000-0005-0000-0000-000078020000}"/>
    <cellStyle name="Entrada 2 6" xfId="322" xr:uid="{00000000-0005-0000-0000-000079020000}"/>
    <cellStyle name="Entrada 2 6 2" xfId="837" xr:uid="{00000000-0005-0000-0000-00007A020000}"/>
    <cellStyle name="Entrada 2 6 3" xfId="1175" xr:uid="{00000000-0005-0000-0000-00007B020000}"/>
    <cellStyle name="Entrada 2 7" xfId="329" xr:uid="{00000000-0005-0000-0000-00007C020000}"/>
    <cellStyle name="Entrada 2 7 2" xfId="844" xr:uid="{00000000-0005-0000-0000-00007D020000}"/>
    <cellStyle name="Entrada 2 7 3" xfId="743" xr:uid="{00000000-0005-0000-0000-00007E020000}"/>
    <cellStyle name="Entrada 2 8" xfId="287" xr:uid="{00000000-0005-0000-0000-00007F020000}"/>
    <cellStyle name="Entrada 2 8 2" xfId="802" xr:uid="{00000000-0005-0000-0000-000080020000}"/>
    <cellStyle name="Entrada 2 8 3" xfId="758" xr:uid="{00000000-0005-0000-0000-000081020000}"/>
    <cellStyle name="Entrada 2 9" xfId="320" xr:uid="{00000000-0005-0000-0000-000082020000}"/>
    <cellStyle name="Entrada 2 9 2" xfId="835" xr:uid="{00000000-0005-0000-0000-000083020000}"/>
    <cellStyle name="Entrada 2 9 3" xfId="1177" xr:uid="{00000000-0005-0000-0000-000084020000}"/>
    <cellStyle name="Entrada 3" xfId="705" xr:uid="{00000000-0005-0000-0000-000085020000}"/>
    <cellStyle name="Entrada 3 2" xfId="1207" xr:uid="{00000000-0005-0000-0000-000086020000}"/>
    <cellStyle name="Entrada 3 3" xfId="1518" xr:uid="{00000000-0005-0000-0000-000087020000}"/>
    <cellStyle name="Excel Built-in Normal" xfId="730" xr:uid="{00000000-0005-0000-0000-000088020000}"/>
    <cellStyle name="Explanatory Text" xfId="706" xr:uid="{00000000-0005-0000-0000-000089020000}"/>
    <cellStyle name="Fixo" xfId="139" xr:uid="{00000000-0005-0000-0000-00008A020000}"/>
    <cellStyle name="Good" xfId="707" xr:uid="{00000000-0005-0000-0000-00008B020000}"/>
    <cellStyle name="Heading" xfId="140" xr:uid="{00000000-0005-0000-0000-00008C020000}"/>
    <cellStyle name="Heading 1" xfId="708" xr:uid="{00000000-0005-0000-0000-00008D020000}"/>
    <cellStyle name="Heading 2" xfId="709" xr:uid="{00000000-0005-0000-0000-00008E020000}"/>
    <cellStyle name="Heading 3" xfId="710" xr:uid="{00000000-0005-0000-0000-00008F020000}"/>
    <cellStyle name="Heading 4" xfId="711" xr:uid="{00000000-0005-0000-0000-000090020000}"/>
    <cellStyle name="Heading1" xfId="141" xr:uid="{00000000-0005-0000-0000-000091020000}"/>
    <cellStyle name="Hiperlink 2" xfId="92" xr:uid="{00000000-0005-0000-0000-000092020000}"/>
    <cellStyle name="Hyperlink 2" xfId="142" xr:uid="{00000000-0005-0000-0000-000093020000}"/>
    <cellStyle name="Incorreto 2" xfId="57" xr:uid="{00000000-0005-0000-0000-000094020000}"/>
    <cellStyle name="Incorreto 3" xfId="712" xr:uid="{00000000-0005-0000-0000-000095020000}"/>
    <cellStyle name="Input" xfId="713" xr:uid="{00000000-0005-0000-0000-000096020000}"/>
    <cellStyle name="Input 2" xfId="1208" xr:uid="{00000000-0005-0000-0000-000097020000}"/>
    <cellStyle name="Input 3" xfId="1519" xr:uid="{00000000-0005-0000-0000-000098020000}"/>
    <cellStyle name="Linked Cell" xfId="714" xr:uid="{00000000-0005-0000-0000-000099020000}"/>
    <cellStyle name="Moeda" xfId="2" builtinId="4"/>
    <cellStyle name="Moeda 2" xfId="14" xr:uid="{00000000-0005-0000-0000-00009B020000}"/>
    <cellStyle name="Moeda 2 2" xfId="59" xr:uid="{00000000-0005-0000-0000-00009C020000}"/>
    <cellStyle name="Moeda 2 3" xfId="58" xr:uid="{00000000-0005-0000-0000-00009D020000}"/>
    <cellStyle name="Moeda 2 4" xfId="144" xr:uid="{00000000-0005-0000-0000-00009E020000}"/>
    <cellStyle name="Moeda 3" xfId="60" xr:uid="{00000000-0005-0000-0000-00009F020000}"/>
    <cellStyle name="Moeda 3 2" xfId="61" xr:uid="{00000000-0005-0000-0000-0000A0020000}"/>
    <cellStyle name="Moeda 3 2 2" xfId="146" xr:uid="{00000000-0005-0000-0000-0000A1020000}"/>
    <cellStyle name="Moeda 3 3" xfId="145" xr:uid="{00000000-0005-0000-0000-0000A2020000}"/>
    <cellStyle name="Moeda 4" xfId="62" xr:uid="{00000000-0005-0000-0000-0000A3020000}"/>
    <cellStyle name="Moeda 4 2" xfId="147" xr:uid="{00000000-0005-0000-0000-0000A4020000}"/>
    <cellStyle name="Moeda 5" xfId="87" xr:uid="{00000000-0005-0000-0000-0000A5020000}"/>
    <cellStyle name="Moeda 6" xfId="143" xr:uid="{00000000-0005-0000-0000-0000A6020000}"/>
    <cellStyle name="Moeda 7" xfId="284" xr:uid="{00000000-0005-0000-0000-0000A7020000}"/>
    <cellStyle name="Moeda 7 2" xfId="799" xr:uid="{00000000-0005-0000-0000-0000A8020000}"/>
    <cellStyle name="Moeda 8" xfId="731" xr:uid="{00000000-0005-0000-0000-0000A9020000}"/>
    <cellStyle name="Moeda 9" xfId="737" xr:uid="{00000000-0005-0000-0000-0000AA020000}"/>
    <cellStyle name="Neutra 2" xfId="63" xr:uid="{00000000-0005-0000-0000-0000AB020000}"/>
    <cellStyle name="Neutra 3" xfId="715" xr:uid="{00000000-0005-0000-0000-0000AC020000}"/>
    <cellStyle name="Neutral" xfId="716" xr:uid="{00000000-0005-0000-0000-0000AD020000}"/>
    <cellStyle name="Normal" xfId="0" builtinId="0"/>
    <cellStyle name="Normal 10" xfId="148" xr:uid="{00000000-0005-0000-0000-0000AF020000}"/>
    <cellStyle name="Normal 11" xfId="149" xr:uid="{00000000-0005-0000-0000-0000B0020000}"/>
    <cellStyle name="Normal 12" xfId="150" xr:uid="{00000000-0005-0000-0000-0000B1020000}"/>
    <cellStyle name="Normal 13" xfId="151" xr:uid="{00000000-0005-0000-0000-0000B2020000}"/>
    <cellStyle name="Normal 14" xfId="152" xr:uid="{00000000-0005-0000-0000-0000B3020000}"/>
    <cellStyle name="Normal 15" xfId="153" xr:uid="{00000000-0005-0000-0000-0000B4020000}"/>
    <cellStyle name="Normal 16" xfId="154" xr:uid="{00000000-0005-0000-0000-0000B5020000}"/>
    <cellStyle name="Normal 17" xfId="155" xr:uid="{00000000-0005-0000-0000-0000B6020000}"/>
    <cellStyle name="Normal 18" xfId="156" xr:uid="{00000000-0005-0000-0000-0000B7020000}"/>
    <cellStyle name="Normal 19" xfId="157" xr:uid="{00000000-0005-0000-0000-0000B8020000}"/>
    <cellStyle name="Normal 2" xfId="4" xr:uid="{00000000-0005-0000-0000-0000B9020000}"/>
    <cellStyle name="Normal 2 10" xfId="159" xr:uid="{00000000-0005-0000-0000-0000BA020000}"/>
    <cellStyle name="Normal 2 11" xfId="160" xr:uid="{00000000-0005-0000-0000-0000BB020000}"/>
    <cellStyle name="Normal 2 12" xfId="161" xr:uid="{00000000-0005-0000-0000-0000BC020000}"/>
    <cellStyle name="Normal 2 13" xfId="162" xr:uid="{00000000-0005-0000-0000-0000BD020000}"/>
    <cellStyle name="Normal 2 14" xfId="163" xr:uid="{00000000-0005-0000-0000-0000BE020000}"/>
    <cellStyle name="Normal 2 15" xfId="164" xr:uid="{00000000-0005-0000-0000-0000BF020000}"/>
    <cellStyle name="Normal 2 16" xfId="165" xr:uid="{00000000-0005-0000-0000-0000C0020000}"/>
    <cellStyle name="Normal 2 17" xfId="166" xr:uid="{00000000-0005-0000-0000-0000C1020000}"/>
    <cellStyle name="Normal 2 18" xfId="167" xr:uid="{00000000-0005-0000-0000-0000C2020000}"/>
    <cellStyle name="Normal 2 19" xfId="168" xr:uid="{00000000-0005-0000-0000-0000C3020000}"/>
    <cellStyle name="Normal 2 2" xfId="9" xr:uid="{00000000-0005-0000-0000-0000C4020000}"/>
    <cellStyle name="Normal 2 20" xfId="169" xr:uid="{00000000-0005-0000-0000-0000C5020000}"/>
    <cellStyle name="Normal 2 21" xfId="170" xr:uid="{00000000-0005-0000-0000-0000C6020000}"/>
    <cellStyle name="Normal 2 22" xfId="158" xr:uid="{00000000-0005-0000-0000-0000C7020000}"/>
    <cellStyle name="Normal 2 3" xfId="64" xr:uid="{00000000-0005-0000-0000-0000C8020000}"/>
    <cellStyle name="Normal 2 4" xfId="65" xr:uid="{00000000-0005-0000-0000-0000C9020000}"/>
    <cellStyle name="Normal 2 5" xfId="171" xr:uid="{00000000-0005-0000-0000-0000CA020000}"/>
    <cellStyle name="Normal 2 6" xfId="172" xr:uid="{00000000-0005-0000-0000-0000CB020000}"/>
    <cellStyle name="Normal 2 7" xfId="173" xr:uid="{00000000-0005-0000-0000-0000CC020000}"/>
    <cellStyle name="Normal 2 8" xfId="174" xr:uid="{00000000-0005-0000-0000-0000CD020000}"/>
    <cellStyle name="Normal 2 9" xfId="175" xr:uid="{00000000-0005-0000-0000-0000CE020000}"/>
    <cellStyle name="Normal 20" xfId="176" xr:uid="{00000000-0005-0000-0000-0000CF020000}"/>
    <cellStyle name="Normal 21" xfId="177" xr:uid="{00000000-0005-0000-0000-0000D0020000}"/>
    <cellStyle name="Normal 22" xfId="178" xr:uid="{00000000-0005-0000-0000-0000D1020000}"/>
    <cellStyle name="Normal 23" xfId="179" xr:uid="{00000000-0005-0000-0000-0000D2020000}"/>
    <cellStyle name="Normal 24" xfId="180" xr:uid="{00000000-0005-0000-0000-0000D3020000}"/>
    <cellStyle name="Normal 25" xfId="181" xr:uid="{00000000-0005-0000-0000-0000D4020000}"/>
    <cellStyle name="Normal 26" xfId="182" xr:uid="{00000000-0005-0000-0000-0000D5020000}"/>
    <cellStyle name="Normal 27" xfId="183" xr:uid="{00000000-0005-0000-0000-0000D6020000}"/>
    <cellStyle name="Normal 28" xfId="184" xr:uid="{00000000-0005-0000-0000-0000D7020000}"/>
    <cellStyle name="Normal 29" xfId="185" xr:uid="{00000000-0005-0000-0000-0000D8020000}"/>
    <cellStyle name="Normal 3" xfId="11" xr:uid="{00000000-0005-0000-0000-0000D9020000}"/>
    <cellStyle name="Normal 3 2" xfId="66" xr:uid="{00000000-0005-0000-0000-0000DA020000}"/>
    <cellStyle name="Normal 3 3" xfId="85" xr:uid="{00000000-0005-0000-0000-0000DB020000}"/>
    <cellStyle name="Normal 3 3 2" xfId="732" xr:uid="{00000000-0005-0000-0000-0000DC020000}"/>
    <cellStyle name="Normal 3 4" xfId="88" xr:uid="{00000000-0005-0000-0000-0000DD020000}"/>
    <cellStyle name="Normal 3 5" xfId="91" xr:uid="{00000000-0005-0000-0000-0000DE020000}"/>
    <cellStyle name="Normal 3 6" xfId="186" xr:uid="{00000000-0005-0000-0000-0000DF020000}"/>
    <cellStyle name="Normal 30" xfId="187" xr:uid="{00000000-0005-0000-0000-0000E0020000}"/>
    <cellStyle name="Normal 31" xfId="188" xr:uid="{00000000-0005-0000-0000-0000E1020000}"/>
    <cellStyle name="Normal 32" xfId="189" xr:uid="{00000000-0005-0000-0000-0000E2020000}"/>
    <cellStyle name="Normal 33" xfId="190" xr:uid="{00000000-0005-0000-0000-0000E3020000}"/>
    <cellStyle name="Normal 34" xfId="191" xr:uid="{00000000-0005-0000-0000-0000E4020000}"/>
    <cellStyle name="Normal 35" xfId="192" xr:uid="{00000000-0005-0000-0000-0000E5020000}"/>
    <cellStyle name="Normal 36" xfId="193" xr:uid="{00000000-0005-0000-0000-0000E6020000}"/>
    <cellStyle name="Normal 37" xfId="194" xr:uid="{00000000-0005-0000-0000-0000E7020000}"/>
    <cellStyle name="Normal 38" xfId="195" xr:uid="{00000000-0005-0000-0000-0000E8020000}"/>
    <cellStyle name="Normal 39" xfId="196" xr:uid="{00000000-0005-0000-0000-0000E9020000}"/>
    <cellStyle name="Normal 4" xfId="67" xr:uid="{00000000-0005-0000-0000-0000EA020000}"/>
    <cellStyle name="Normal 4 2" xfId="197" xr:uid="{00000000-0005-0000-0000-0000EB020000}"/>
    <cellStyle name="Normal 40" xfId="198" xr:uid="{00000000-0005-0000-0000-0000EC020000}"/>
    <cellStyle name="Normal 41" xfId="199" xr:uid="{00000000-0005-0000-0000-0000ED020000}"/>
    <cellStyle name="Normal 42" xfId="200" xr:uid="{00000000-0005-0000-0000-0000EE020000}"/>
    <cellStyle name="Normal 43" xfId="201" xr:uid="{00000000-0005-0000-0000-0000EF020000}"/>
    <cellStyle name="Normal 44" xfId="202" xr:uid="{00000000-0005-0000-0000-0000F0020000}"/>
    <cellStyle name="Normal 45" xfId="203" xr:uid="{00000000-0005-0000-0000-0000F1020000}"/>
    <cellStyle name="Normal 46" xfId="204" xr:uid="{00000000-0005-0000-0000-0000F2020000}"/>
    <cellStyle name="Normal 47" xfId="205" xr:uid="{00000000-0005-0000-0000-0000F3020000}"/>
    <cellStyle name="Normal 48" xfId="206" xr:uid="{00000000-0005-0000-0000-0000F4020000}"/>
    <cellStyle name="Normal 49" xfId="207" xr:uid="{00000000-0005-0000-0000-0000F5020000}"/>
    <cellStyle name="Normal 5" xfId="15" xr:uid="{00000000-0005-0000-0000-0000F6020000}"/>
    <cellStyle name="Normal 6" xfId="86" xr:uid="{00000000-0005-0000-0000-0000F7020000}"/>
    <cellStyle name="Normal 6 2" xfId="209" xr:uid="{00000000-0005-0000-0000-0000F8020000}"/>
    <cellStyle name="Normal 6 3" xfId="208" xr:uid="{00000000-0005-0000-0000-0000F9020000}"/>
    <cellStyle name="Normal 7" xfId="6" xr:uid="{00000000-0005-0000-0000-0000FA020000}"/>
    <cellStyle name="Normal 7 2" xfId="210" xr:uid="{00000000-0005-0000-0000-0000FB020000}"/>
    <cellStyle name="Normal 8" xfId="211" xr:uid="{00000000-0005-0000-0000-0000FC020000}"/>
    <cellStyle name="Normal 9" xfId="212" xr:uid="{00000000-0005-0000-0000-0000FD020000}"/>
    <cellStyle name="Normal_Relação de material" xfId="1525" xr:uid="{64A74B74-3315-4F84-B2BD-A9F8A24BD6FC}"/>
    <cellStyle name="Nota 2" xfId="68" xr:uid="{00000000-0005-0000-0000-0000FE020000}"/>
    <cellStyle name="Nota 2 10" xfId="495" xr:uid="{00000000-0005-0000-0000-0000FF020000}"/>
    <cellStyle name="Nota 2 10 2" xfId="1010" xr:uid="{00000000-0005-0000-0000-000000030000}"/>
    <cellStyle name="Nota 2 10 3" xfId="1361" xr:uid="{00000000-0005-0000-0000-000001030000}"/>
    <cellStyle name="Nota 2 11" xfId="444" xr:uid="{00000000-0005-0000-0000-000002030000}"/>
    <cellStyle name="Nota 2 11 2" xfId="959" xr:uid="{00000000-0005-0000-0000-000003030000}"/>
    <cellStyle name="Nota 2 11 3" xfId="1310" xr:uid="{00000000-0005-0000-0000-000004030000}"/>
    <cellStyle name="Nota 2 12" xfId="488" xr:uid="{00000000-0005-0000-0000-000005030000}"/>
    <cellStyle name="Nota 2 12 2" xfId="1003" xr:uid="{00000000-0005-0000-0000-000006030000}"/>
    <cellStyle name="Nota 2 12 3" xfId="1354" xr:uid="{00000000-0005-0000-0000-000007030000}"/>
    <cellStyle name="Nota 2 13" xfId="592" xr:uid="{00000000-0005-0000-0000-000008030000}"/>
    <cellStyle name="Nota 2 13 2" xfId="1107" xr:uid="{00000000-0005-0000-0000-000009030000}"/>
    <cellStyle name="Nota 2 13 3" xfId="1458" xr:uid="{00000000-0005-0000-0000-00000A030000}"/>
    <cellStyle name="Nota 2 14" xfId="610" xr:uid="{00000000-0005-0000-0000-00000B030000}"/>
    <cellStyle name="Nota 2 14 2" xfId="1125" xr:uid="{00000000-0005-0000-0000-00000C030000}"/>
    <cellStyle name="Nota 2 14 3" xfId="1476" xr:uid="{00000000-0005-0000-0000-00000D030000}"/>
    <cellStyle name="Nota 2 15" xfId="589" xr:uid="{00000000-0005-0000-0000-00000E030000}"/>
    <cellStyle name="Nota 2 15 2" xfId="1104" xr:uid="{00000000-0005-0000-0000-00000F030000}"/>
    <cellStyle name="Nota 2 15 3" xfId="1455" xr:uid="{00000000-0005-0000-0000-000010030000}"/>
    <cellStyle name="Nota 2 16" xfId="603" xr:uid="{00000000-0005-0000-0000-000011030000}"/>
    <cellStyle name="Nota 2 16 2" xfId="1118" xr:uid="{00000000-0005-0000-0000-000012030000}"/>
    <cellStyle name="Nota 2 16 3" xfId="1469" xr:uid="{00000000-0005-0000-0000-000013030000}"/>
    <cellStyle name="Nota 2 2" xfId="115" xr:uid="{00000000-0005-0000-0000-000014030000}"/>
    <cellStyle name="Nota 2 2 10" xfId="517" xr:uid="{00000000-0005-0000-0000-000015030000}"/>
    <cellStyle name="Nota 2 2 10 2" xfId="1032" xr:uid="{00000000-0005-0000-0000-000016030000}"/>
    <cellStyle name="Nota 2 2 10 3" xfId="1383" xr:uid="{00000000-0005-0000-0000-000017030000}"/>
    <cellStyle name="Nota 2 2 11" xfId="620" xr:uid="{00000000-0005-0000-0000-000018030000}"/>
    <cellStyle name="Nota 2 2 11 2" xfId="1135" xr:uid="{00000000-0005-0000-0000-000019030000}"/>
    <cellStyle name="Nota 2 2 11 3" xfId="1486" xr:uid="{00000000-0005-0000-0000-00001A030000}"/>
    <cellStyle name="Nota 2 2 12" xfId="638" xr:uid="{00000000-0005-0000-0000-00001B030000}"/>
    <cellStyle name="Nota 2 2 12 2" xfId="1153" xr:uid="{00000000-0005-0000-0000-00001C030000}"/>
    <cellStyle name="Nota 2 2 12 3" xfId="1504" xr:uid="{00000000-0005-0000-0000-00001D030000}"/>
    <cellStyle name="Nota 2 2 2" xfId="272" xr:uid="{00000000-0005-0000-0000-00001E030000}"/>
    <cellStyle name="Nota 2 2 3" xfId="383" xr:uid="{00000000-0005-0000-0000-00001F030000}"/>
    <cellStyle name="Nota 2 2 3 2" xfId="898" xr:uid="{00000000-0005-0000-0000-000020030000}"/>
    <cellStyle name="Nota 2 2 3 3" xfId="1249" xr:uid="{00000000-0005-0000-0000-000021030000}"/>
    <cellStyle name="Nota 2 2 4" xfId="416" xr:uid="{00000000-0005-0000-0000-000022030000}"/>
    <cellStyle name="Nota 2 2 4 2" xfId="931" xr:uid="{00000000-0005-0000-0000-000023030000}"/>
    <cellStyle name="Nota 2 2 4 3" xfId="1282" xr:uid="{00000000-0005-0000-0000-000024030000}"/>
    <cellStyle name="Nota 2 2 5" xfId="470" xr:uid="{00000000-0005-0000-0000-000025030000}"/>
    <cellStyle name="Nota 2 2 5 2" xfId="985" xr:uid="{00000000-0005-0000-0000-000026030000}"/>
    <cellStyle name="Nota 2 2 5 3" xfId="1336" xr:uid="{00000000-0005-0000-0000-000027030000}"/>
    <cellStyle name="Nota 2 2 6" xfId="389" xr:uid="{00000000-0005-0000-0000-000028030000}"/>
    <cellStyle name="Nota 2 2 6 2" xfId="904" xr:uid="{00000000-0005-0000-0000-000029030000}"/>
    <cellStyle name="Nota 2 2 6 3" xfId="1255" xr:uid="{00000000-0005-0000-0000-00002A030000}"/>
    <cellStyle name="Nota 2 2 7" xfId="504" xr:uid="{00000000-0005-0000-0000-00002B030000}"/>
    <cellStyle name="Nota 2 2 7 2" xfId="1019" xr:uid="{00000000-0005-0000-0000-00002C030000}"/>
    <cellStyle name="Nota 2 2 7 3" xfId="1370" xr:uid="{00000000-0005-0000-0000-00002D030000}"/>
    <cellStyle name="Nota 2 2 8" xfId="567" xr:uid="{00000000-0005-0000-0000-00002E030000}"/>
    <cellStyle name="Nota 2 2 8 2" xfId="1082" xr:uid="{00000000-0005-0000-0000-00002F030000}"/>
    <cellStyle name="Nota 2 2 8 3" xfId="1433" xr:uid="{00000000-0005-0000-0000-000030030000}"/>
    <cellStyle name="Nota 2 2 9" xfId="476" xr:uid="{00000000-0005-0000-0000-000031030000}"/>
    <cellStyle name="Nota 2 2 9 2" xfId="991" xr:uid="{00000000-0005-0000-0000-000032030000}"/>
    <cellStyle name="Nota 2 2 9 3" xfId="1342" xr:uid="{00000000-0005-0000-0000-000033030000}"/>
    <cellStyle name="Nota 2 3" xfId="101" xr:uid="{00000000-0005-0000-0000-000034030000}"/>
    <cellStyle name="Nota 2 3 10" xfId="580" xr:uid="{00000000-0005-0000-0000-000035030000}"/>
    <cellStyle name="Nota 2 3 10 2" xfId="1095" xr:uid="{00000000-0005-0000-0000-000036030000}"/>
    <cellStyle name="Nota 2 3 10 3" xfId="1446" xr:uid="{00000000-0005-0000-0000-000037030000}"/>
    <cellStyle name="Nota 2 3 11" xfId="611" xr:uid="{00000000-0005-0000-0000-000038030000}"/>
    <cellStyle name="Nota 2 3 11 2" xfId="1126" xr:uid="{00000000-0005-0000-0000-000039030000}"/>
    <cellStyle name="Nota 2 3 11 3" xfId="1477" xr:uid="{00000000-0005-0000-0000-00003A030000}"/>
    <cellStyle name="Nota 2 3 12" xfId="522" xr:uid="{00000000-0005-0000-0000-00003B030000}"/>
    <cellStyle name="Nota 2 3 12 2" xfId="1037" xr:uid="{00000000-0005-0000-0000-00003C030000}"/>
    <cellStyle name="Nota 2 3 12 3" xfId="1388" xr:uid="{00000000-0005-0000-0000-00003D030000}"/>
    <cellStyle name="Nota 2 3 2" xfId="258" xr:uid="{00000000-0005-0000-0000-00003E030000}"/>
    <cellStyle name="Nota 2 3 3" xfId="294" xr:uid="{00000000-0005-0000-0000-00003F030000}"/>
    <cellStyle name="Nota 2 3 3 2" xfId="809" xr:uid="{00000000-0005-0000-0000-000040030000}"/>
    <cellStyle name="Nota 2 3 3 3" xfId="1186" xr:uid="{00000000-0005-0000-0000-000041030000}"/>
    <cellStyle name="Nota 2 3 4" xfId="402" xr:uid="{00000000-0005-0000-0000-000042030000}"/>
    <cellStyle name="Nota 2 3 4 2" xfId="917" xr:uid="{00000000-0005-0000-0000-000043030000}"/>
    <cellStyle name="Nota 2 3 4 3" xfId="1268" xr:uid="{00000000-0005-0000-0000-000044030000}"/>
    <cellStyle name="Nota 2 3 5" xfId="456" xr:uid="{00000000-0005-0000-0000-000045030000}"/>
    <cellStyle name="Nota 2 3 5 2" xfId="971" xr:uid="{00000000-0005-0000-0000-000046030000}"/>
    <cellStyle name="Nota 2 3 5 3" xfId="1322" xr:uid="{00000000-0005-0000-0000-000047030000}"/>
    <cellStyle name="Nota 2 3 6" xfId="306" xr:uid="{00000000-0005-0000-0000-000048030000}"/>
    <cellStyle name="Nota 2 3 6 2" xfId="821" xr:uid="{00000000-0005-0000-0000-000049030000}"/>
    <cellStyle name="Nota 2 3 6 3" xfId="750" xr:uid="{00000000-0005-0000-0000-00004A030000}"/>
    <cellStyle name="Nota 2 3 7" xfId="354" xr:uid="{00000000-0005-0000-0000-00004B030000}"/>
    <cellStyle name="Nota 2 3 7 2" xfId="869" xr:uid="{00000000-0005-0000-0000-00004C030000}"/>
    <cellStyle name="Nota 2 3 7 3" xfId="1220" xr:uid="{00000000-0005-0000-0000-00004D030000}"/>
    <cellStyle name="Nota 2 3 8" xfId="553" xr:uid="{00000000-0005-0000-0000-00004E030000}"/>
    <cellStyle name="Nota 2 3 8 2" xfId="1068" xr:uid="{00000000-0005-0000-0000-00004F030000}"/>
    <cellStyle name="Nota 2 3 8 3" xfId="1419" xr:uid="{00000000-0005-0000-0000-000050030000}"/>
    <cellStyle name="Nota 2 3 9" xfId="518" xr:uid="{00000000-0005-0000-0000-000051030000}"/>
    <cellStyle name="Nota 2 3 9 2" xfId="1033" xr:uid="{00000000-0005-0000-0000-000052030000}"/>
    <cellStyle name="Nota 2 3 9 3" xfId="1384" xr:uid="{00000000-0005-0000-0000-000053030000}"/>
    <cellStyle name="Nota 2 4" xfId="94" xr:uid="{00000000-0005-0000-0000-000054030000}"/>
    <cellStyle name="Nota 2 4 10" xfId="288" xr:uid="{00000000-0005-0000-0000-000055030000}"/>
    <cellStyle name="Nota 2 4 10 2" xfId="803" xr:uid="{00000000-0005-0000-0000-000056030000}"/>
    <cellStyle name="Nota 2 4 10 3" xfId="1191" xr:uid="{00000000-0005-0000-0000-000057030000}"/>
    <cellStyle name="Nota 2 4 11" xfId="621" xr:uid="{00000000-0005-0000-0000-000058030000}"/>
    <cellStyle name="Nota 2 4 11 2" xfId="1136" xr:uid="{00000000-0005-0000-0000-000059030000}"/>
    <cellStyle name="Nota 2 4 11 3" xfId="1487" xr:uid="{00000000-0005-0000-0000-00005A030000}"/>
    <cellStyle name="Nota 2 4 12" xfId="350" xr:uid="{00000000-0005-0000-0000-00005B030000}"/>
    <cellStyle name="Nota 2 4 12 2" xfId="865" xr:uid="{00000000-0005-0000-0000-00005C030000}"/>
    <cellStyle name="Nota 2 4 12 3" xfId="1217" xr:uid="{00000000-0005-0000-0000-00005D030000}"/>
    <cellStyle name="Nota 2 4 2" xfId="251" xr:uid="{00000000-0005-0000-0000-00005E030000}"/>
    <cellStyle name="Nota 2 4 3" xfId="302" xr:uid="{00000000-0005-0000-0000-00005F030000}"/>
    <cellStyle name="Nota 2 4 3 2" xfId="817" xr:uid="{00000000-0005-0000-0000-000060030000}"/>
    <cellStyle name="Nota 2 4 3 3" xfId="1184" xr:uid="{00000000-0005-0000-0000-000061030000}"/>
    <cellStyle name="Nota 2 4 4" xfId="395" xr:uid="{00000000-0005-0000-0000-000062030000}"/>
    <cellStyle name="Nota 2 4 4 2" xfId="910" xr:uid="{00000000-0005-0000-0000-000063030000}"/>
    <cellStyle name="Nota 2 4 4 3" xfId="1261" xr:uid="{00000000-0005-0000-0000-000064030000}"/>
    <cellStyle name="Nota 2 4 5" xfId="449" xr:uid="{00000000-0005-0000-0000-000065030000}"/>
    <cellStyle name="Nota 2 4 5 2" xfId="964" xr:uid="{00000000-0005-0000-0000-000066030000}"/>
    <cellStyle name="Nota 2 4 5 3" xfId="1315" xr:uid="{00000000-0005-0000-0000-000067030000}"/>
    <cellStyle name="Nota 2 4 6" xfId="368" xr:uid="{00000000-0005-0000-0000-000068030000}"/>
    <cellStyle name="Nota 2 4 6 2" xfId="883" xr:uid="{00000000-0005-0000-0000-000069030000}"/>
    <cellStyle name="Nota 2 4 6 3" xfId="1234" xr:uid="{00000000-0005-0000-0000-00006A030000}"/>
    <cellStyle name="Nota 2 4 7" xfId="358" xr:uid="{00000000-0005-0000-0000-00006B030000}"/>
    <cellStyle name="Nota 2 4 7 2" xfId="873" xr:uid="{00000000-0005-0000-0000-00006C030000}"/>
    <cellStyle name="Nota 2 4 7 3" xfId="1224" xr:uid="{00000000-0005-0000-0000-00006D030000}"/>
    <cellStyle name="Nota 2 4 8" xfId="546" xr:uid="{00000000-0005-0000-0000-00006E030000}"/>
    <cellStyle name="Nota 2 4 8 2" xfId="1061" xr:uid="{00000000-0005-0000-0000-00006F030000}"/>
    <cellStyle name="Nota 2 4 8 3" xfId="1412" xr:uid="{00000000-0005-0000-0000-000070030000}"/>
    <cellStyle name="Nota 2 4 9" xfId="509" xr:uid="{00000000-0005-0000-0000-000071030000}"/>
    <cellStyle name="Nota 2 4 9 2" xfId="1024" xr:uid="{00000000-0005-0000-0000-000072030000}"/>
    <cellStyle name="Nota 2 4 9 3" xfId="1375" xr:uid="{00000000-0005-0000-0000-000073030000}"/>
    <cellStyle name="Nota 2 5" xfId="213" xr:uid="{00000000-0005-0000-0000-000074030000}"/>
    <cellStyle name="Nota 2 5 2" xfId="279" xr:uid="{00000000-0005-0000-0000-000075030000}"/>
    <cellStyle name="Nota 2 6" xfId="246" xr:uid="{00000000-0005-0000-0000-000076030000}"/>
    <cellStyle name="Nota 2 7" xfId="362" xr:uid="{00000000-0005-0000-0000-000077030000}"/>
    <cellStyle name="Nota 2 7 2" xfId="877" xr:uid="{00000000-0005-0000-0000-000078030000}"/>
    <cellStyle name="Nota 2 7 3" xfId="1228" xr:uid="{00000000-0005-0000-0000-000079030000}"/>
    <cellStyle name="Nota 2 8" xfId="334" xr:uid="{00000000-0005-0000-0000-00007A030000}"/>
    <cellStyle name="Nota 2 8 2" xfId="849" xr:uid="{00000000-0005-0000-0000-00007B030000}"/>
    <cellStyle name="Nota 2 8 3" xfId="775" xr:uid="{00000000-0005-0000-0000-00007C030000}"/>
    <cellStyle name="Nota 2 9" xfId="427" xr:uid="{00000000-0005-0000-0000-00007D030000}"/>
    <cellStyle name="Nota 2 9 2" xfId="942" xr:uid="{00000000-0005-0000-0000-00007E030000}"/>
    <cellStyle name="Nota 2 9 3" xfId="1293" xr:uid="{00000000-0005-0000-0000-00007F030000}"/>
    <cellStyle name="Nota 3" xfId="717" xr:uid="{00000000-0005-0000-0000-000080030000}"/>
    <cellStyle name="Note" xfId="718" xr:uid="{00000000-0005-0000-0000-000081030000}"/>
    <cellStyle name="Output" xfId="719" xr:uid="{00000000-0005-0000-0000-000082030000}"/>
    <cellStyle name="Output 2" xfId="727" xr:uid="{00000000-0005-0000-0000-000083030000}"/>
    <cellStyle name="Output 2 2" xfId="1211" xr:uid="{00000000-0005-0000-0000-000084030000}"/>
    <cellStyle name="Output 2 3" xfId="1522" xr:uid="{00000000-0005-0000-0000-000085030000}"/>
    <cellStyle name="Output 3" xfId="1209" xr:uid="{00000000-0005-0000-0000-000086030000}"/>
    <cellStyle name="Output 4" xfId="1520" xr:uid="{00000000-0005-0000-0000-000087030000}"/>
    <cellStyle name="Percentual" xfId="214" xr:uid="{00000000-0005-0000-0000-000088030000}"/>
    <cellStyle name="Ponto" xfId="215" xr:uid="{00000000-0005-0000-0000-000089030000}"/>
    <cellStyle name="Porcentagem" xfId="3" builtinId="5"/>
    <cellStyle name="Porcentagem 2" xfId="10" xr:uid="{00000000-0005-0000-0000-00008B030000}"/>
    <cellStyle name="Porcentagem 2 2" xfId="5" xr:uid="{00000000-0005-0000-0000-00008C030000}"/>
    <cellStyle name="Porcentagem 3" xfId="69" xr:uid="{00000000-0005-0000-0000-00008D030000}"/>
    <cellStyle name="Porcentagem 3 2" xfId="216" xr:uid="{00000000-0005-0000-0000-00008E030000}"/>
    <cellStyle name="Porcentagem 3 2 2" xfId="217" xr:uid="{00000000-0005-0000-0000-00008F030000}"/>
    <cellStyle name="Porcentagem 3 3" xfId="218" xr:uid="{00000000-0005-0000-0000-000090030000}"/>
    <cellStyle name="Porcentagem 4" xfId="70" xr:uid="{00000000-0005-0000-0000-000091030000}"/>
    <cellStyle name="Porcentagem 5" xfId="89" xr:uid="{00000000-0005-0000-0000-000092030000}"/>
    <cellStyle name="Porcentagem 6" xfId="7" xr:uid="{00000000-0005-0000-0000-000093030000}"/>
    <cellStyle name="Porcentagem 7" xfId="733" xr:uid="{00000000-0005-0000-0000-000094030000}"/>
    <cellStyle name="Result" xfId="219" xr:uid="{00000000-0005-0000-0000-000095030000}"/>
    <cellStyle name="Result2" xfId="220" xr:uid="{00000000-0005-0000-0000-000096030000}"/>
    <cellStyle name="Saída 2" xfId="72" xr:uid="{00000000-0005-0000-0000-000097030000}"/>
    <cellStyle name="Saída 2 10" xfId="307" xr:uid="{00000000-0005-0000-0000-000098030000}"/>
    <cellStyle name="Saída 2 10 2" xfId="822" xr:uid="{00000000-0005-0000-0000-000099030000}"/>
    <cellStyle name="Saída 2 10 3" xfId="752" xr:uid="{00000000-0005-0000-0000-00009A030000}"/>
    <cellStyle name="Saída 2 11" xfId="286" xr:uid="{00000000-0005-0000-0000-00009B030000}"/>
    <cellStyle name="Saída 2 11 2" xfId="801" xr:uid="{00000000-0005-0000-0000-00009C030000}"/>
    <cellStyle name="Saída 2 11 3" xfId="783" xr:uid="{00000000-0005-0000-0000-00009D030000}"/>
    <cellStyle name="Saída 2 12" xfId="525" xr:uid="{00000000-0005-0000-0000-00009E030000}"/>
    <cellStyle name="Saída 2 12 2" xfId="1040" xr:uid="{00000000-0005-0000-0000-00009F030000}"/>
    <cellStyle name="Saída 2 12 3" xfId="1391" xr:uid="{00000000-0005-0000-0000-0000A0030000}"/>
    <cellStyle name="Saída 2 13" xfId="497" xr:uid="{00000000-0005-0000-0000-0000A1030000}"/>
    <cellStyle name="Saída 2 13 2" xfId="1012" xr:uid="{00000000-0005-0000-0000-0000A2030000}"/>
    <cellStyle name="Saída 2 13 3" xfId="1363" xr:uid="{00000000-0005-0000-0000-0000A3030000}"/>
    <cellStyle name="Saída 2 14" xfId="573" xr:uid="{00000000-0005-0000-0000-0000A4030000}"/>
    <cellStyle name="Saída 2 14 2" xfId="1088" xr:uid="{00000000-0005-0000-0000-0000A5030000}"/>
    <cellStyle name="Saída 2 14 3" xfId="1439" xr:uid="{00000000-0005-0000-0000-0000A6030000}"/>
    <cellStyle name="Saída 2 15" xfId="534" xr:uid="{00000000-0005-0000-0000-0000A7030000}"/>
    <cellStyle name="Saída 2 15 2" xfId="1049" xr:uid="{00000000-0005-0000-0000-0000A8030000}"/>
    <cellStyle name="Saída 2 15 3" xfId="1400" xr:uid="{00000000-0005-0000-0000-0000A9030000}"/>
    <cellStyle name="Saída 2 16" xfId="532" xr:uid="{00000000-0005-0000-0000-0000AA030000}"/>
    <cellStyle name="Saída 2 16 2" xfId="1047" xr:uid="{00000000-0005-0000-0000-0000AB030000}"/>
    <cellStyle name="Saída 2 16 3" xfId="1398" xr:uid="{00000000-0005-0000-0000-0000AC030000}"/>
    <cellStyle name="Saída 2 2" xfId="117" xr:uid="{00000000-0005-0000-0000-0000AD030000}"/>
    <cellStyle name="Saída 2 2 10" xfId="502" xr:uid="{00000000-0005-0000-0000-0000AE030000}"/>
    <cellStyle name="Saída 2 2 10 2" xfId="1017" xr:uid="{00000000-0005-0000-0000-0000AF030000}"/>
    <cellStyle name="Saída 2 2 10 3" xfId="1368" xr:uid="{00000000-0005-0000-0000-0000B0030000}"/>
    <cellStyle name="Saída 2 2 11" xfId="584" xr:uid="{00000000-0005-0000-0000-0000B1030000}"/>
    <cellStyle name="Saída 2 2 11 2" xfId="1099" xr:uid="{00000000-0005-0000-0000-0000B2030000}"/>
    <cellStyle name="Saída 2 2 11 3" xfId="1450" xr:uid="{00000000-0005-0000-0000-0000B3030000}"/>
    <cellStyle name="Saída 2 2 12" xfId="641" xr:uid="{00000000-0005-0000-0000-0000B4030000}"/>
    <cellStyle name="Saída 2 2 12 2" xfId="1156" xr:uid="{00000000-0005-0000-0000-0000B5030000}"/>
    <cellStyle name="Saída 2 2 12 3" xfId="1507" xr:uid="{00000000-0005-0000-0000-0000B6030000}"/>
    <cellStyle name="Saída 2 2 2" xfId="274" xr:uid="{00000000-0005-0000-0000-0000B7030000}"/>
    <cellStyle name="Saída 2 2 2 2" xfId="762" xr:uid="{00000000-0005-0000-0000-0000B8030000}"/>
    <cellStyle name="Saída 2 2 3" xfId="385" xr:uid="{00000000-0005-0000-0000-0000B9030000}"/>
    <cellStyle name="Saída 2 2 3 2" xfId="900" xr:uid="{00000000-0005-0000-0000-0000BA030000}"/>
    <cellStyle name="Saída 2 2 3 3" xfId="1251" xr:uid="{00000000-0005-0000-0000-0000BB030000}"/>
    <cellStyle name="Saída 2 2 4" xfId="418" xr:uid="{00000000-0005-0000-0000-0000BC030000}"/>
    <cellStyle name="Saída 2 2 4 2" xfId="933" xr:uid="{00000000-0005-0000-0000-0000BD030000}"/>
    <cellStyle name="Saída 2 2 4 3" xfId="1284" xr:uid="{00000000-0005-0000-0000-0000BE030000}"/>
    <cellStyle name="Saída 2 2 5" xfId="472" xr:uid="{00000000-0005-0000-0000-0000BF030000}"/>
    <cellStyle name="Saída 2 2 5 2" xfId="987" xr:uid="{00000000-0005-0000-0000-0000C0030000}"/>
    <cellStyle name="Saída 2 2 5 3" xfId="1338" xr:uid="{00000000-0005-0000-0000-0000C1030000}"/>
    <cellStyle name="Saída 2 2 6" xfId="332" xr:uid="{00000000-0005-0000-0000-0000C2030000}"/>
    <cellStyle name="Saída 2 2 6 2" xfId="847" xr:uid="{00000000-0005-0000-0000-0000C3030000}"/>
    <cellStyle name="Saída 2 2 6 3" xfId="741" xr:uid="{00000000-0005-0000-0000-0000C4030000}"/>
    <cellStyle name="Saída 2 2 7" xfId="499" xr:uid="{00000000-0005-0000-0000-0000C5030000}"/>
    <cellStyle name="Saída 2 2 7 2" xfId="1014" xr:uid="{00000000-0005-0000-0000-0000C6030000}"/>
    <cellStyle name="Saída 2 2 7 3" xfId="1365" xr:uid="{00000000-0005-0000-0000-0000C7030000}"/>
    <cellStyle name="Saída 2 2 8" xfId="569" xr:uid="{00000000-0005-0000-0000-0000C8030000}"/>
    <cellStyle name="Saída 2 2 8 2" xfId="1084" xr:uid="{00000000-0005-0000-0000-0000C9030000}"/>
    <cellStyle name="Saída 2 2 8 3" xfId="1435" xr:uid="{00000000-0005-0000-0000-0000CA030000}"/>
    <cellStyle name="Saída 2 2 9" xfId="512" xr:uid="{00000000-0005-0000-0000-0000CB030000}"/>
    <cellStyle name="Saída 2 2 9 2" xfId="1027" xr:uid="{00000000-0005-0000-0000-0000CC030000}"/>
    <cellStyle name="Saída 2 2 9 3" xfId="1378" xr:uid="{00000000-0005-0000-0000-0000CD030000}"/>
    <cellStyle name="Saída 2 3" xfId="99" xr:uid="{00000000-0005-0000-0000-0000CE030000}"/>
    <cellStyle name="Saída 2 3 10" xfId="324" xr:uid="{00000000-0005-0000-0000-0000CF030000}"/>
    <cellStyle name="Saída 2 3 10 2" xfId="839" xr:uid="{00000000-0005-0000-0000-0000D0030000}"/>
    <cellStyle name="Saída 2 3 10 3" xfId="745" xr:uid="{00000000-0005-0000-0000-0000D1030000}"/>
    <cellStyle name="Saída 2 3 11" xfId="586" xr:uid="{00000000-0005-0000-0000-0000D2030000}"/>
    <cellStyle name="Saída 2 3 11 2" xfId="1101" xr:uid="{00000000-0005-0000-0000-0000D3030000}"/>
    <cellStyle name="Saída 2 3 11 3" xfId="1452" xr:uid="{00000000-0005-0000-0000-0000D4030000}"/>
    <cellStyle name="Saída 2 3 12" xfId="637" xr:uid="{00000000-0005-0000-0000-0000D5030000}"/>
    <cellStyle name="Saída 2 3 12 2" xfId="1152" xr:uid="{00000000-0005-0000-0000-0000D6030000}"/>
    <cellStyle name="Saída 2 3 12 3" xfId="1503" xr:uid="{00000000-0005-0000-0000-0000D7030000}"/>
    <cellStyle name="Saída 2 3 2" xfId="256" xr:uid="{00000000-0005-0000-0000-0000D8030000}"/>
    <cellStyle name="Saída 2 3 2 2" xfId="795" xr:uid="{00000000-0005-0000-0000-0000D9030000}"/>
    <cellStyle name="Saída 2 3 3" xfId="296" xr:uid="{00000000-0005-0000-0000-0000DA030000}"/>
    <cellStyle name="Saída 2 3 3 2" xfId="811" xr:uid="{00000000-0005-0000-0000-0000DB030000}"/>
    <cellStyle name="Saída 2 3 3 3" xfId="757" xr:uid="{00000000-0005-0000-0000-0000DC030000}"/>
    <cellStyle name="Saída 2 3 4" xfId="400" xr:uid="{00000000-0005-0000-0000-0000DD030000}"/>
    <cellStyle name="Saída 2 3 4 2" xfId="915" xr:uid="{00000000-0005-0000-0000-0000DE030000}"/>
    <cellStyle name="Saída 2 3 4 3" xfId="1266" xr:uid="{00000000-0005-0000-0000-0000DF030000}"/>
    <cellStyle name="Saída 2 3 5" xfId="454" xr:uid="{00000000-0005-0000-0000-0000E0030000}"/>
    <cellStyle name="Saída 2 3 5 2" xfId="969" xr:uid="{00000000-0005-0000-0000-0000E1030000}"/>
    <cellStyle name="Saída 2 3 5 3" xfId="1320" xr:uid="{00000000-0005-0000-0000-0000E2030000}"/>
    <cellStyle name="Saída 2 3 6" xfId="442" xr:uid="{00000000-0005-0000-0000-0000E3030000}"/>
    <cellStyle name="Saída 2 3 6 2" xfId="957" xr:uid="{00000000-0005-0000-0000-0000E4030000}"/>
    <cellStyle name="Saída 2 3 6 3" xfId="1308" xr:uid="{00000000-0005-0000-0000-0000E5030000}"/>
    <cellStyle name="Saída 2 3 7" xfId="314" xr:uid="{00000000-0005-0000-0000-0000E6030000}"/>
    <cellStyle name="Saída 2 3 7 2" xfId="829" xr:uid="{00000000-0005-0000-0000-0000E7030000}"/>
    <cellStyle name="Saída 2 3 7 3" xfId="748" xr:uid="{00000000-0005-0000-0000-0000E8030000}"/>
    <cellStyle name="Saída 2 3 8" xfId="551" xr:uid="{00000000-0005-0000-0000-0000E9030000}"/>
    <cellStyle name="Saída 2 3 8 2" xfId="1066" xr:uid="{00000000-0005-0000-0000-0000EA030000}"/>
    <cellStyle name="Saída 2 3 8 3" xfId="1417" xr:uid="{00000000-0005-0000-0000-0000EB030000}"/>
    <cellStyle name="Saída 2 3 9" xfId="540" xr:uid="{00000000-0005-0000-0000-0000EC030000}"/>
    <cellStyle name="Saída 2 3 9 2" xfId="1055" xr:uid="{00000000-0005-0000-0000-0000ED030000}"/>
    <cellStyle name="Saída 2 3 9 3" xfId="1406" xr:uid="{00000000-0005-0000-0000-0000EE030000}"/>
    <cellStyle name="Saída 2 4" xfId="113" xr:uid="{00000000-0005-0000-0000-0000EF030000}"/>
    <cellStyle name="Saída 2 4 10" xfId="591" xr:uid="{00000000-0005-0000-0000-0000F0030000}"/>
    <cellStyle name="Saída 2 4 10 2" xfId="1106" xr:uid="{00000000-0005-0000-0000-0000F1030000}"/>
    <cellStyle name="Saída 2 4 10 3" xfId="1457" xr:uid="{00000000-0005-0000-0000-0000F2030000}"/>
    <cellStyle name="Saída 2 4 11" xfId="617" xr:uid="{00000000-0005-0000-0000-0000F3030000}"/>
    <cellStyle name="Saída 2 4 11 2" xfId="1132" xr:uid="{00000000-0005-0000-0000-0000F4030000}"/>
    <cellStyle name="Saída 2 4 11 3" xfId="1483" xr:uid="{00000000-0005-0000-0000-0000F5030000}"/>
    <cellStyle name="Saída 2 4 12" xfId="639" xr:uid="{00000000-0005-0000-0000-0000F6030000}"/>
    <cellStyle name="Saída 2 4 12 2" xfId="1154" xr:uid="{00000000-0005-0000-0000-0000F7030000}"/>
    <cellStyle name="Saída 2 4 12 3" xfId="1505" xr:uid="{00000000-0005-0000-0000-0000F8030000}"/>
    <cellStyle name="Saída 2 4 2" xfId="270" xr:uid="{00000000-0005-0000-0000-0000F9030000}"/>
    <cellStyle name="Saída 2 4 2 2" xfId="1196" xr:uid="{00000000-0005-0000-0000-0000FA030000}"/>
    <cellStyle name="Saída 2 4 3" xfId="381" xr:uid="{00000000-0005-0000-0000-0000FB030000}"/>
    <cellStyle name="Saída 2 4 3 2" xfId="896" xr:uid="{00000000-0005-0000-0000-0000FC030000}"/>
    <cellStyle name="Saída 2 4 3 3" xfId="1247" xr:uid="{00000000-0005-0000-0000-0000FD030000}"/>
    <cellStyle name="Saída 2 4 4" xfId="414" xr:uid="{00000000-0005-0000-0000-0000FE030000}"/>
    <cellStyle name="Saída 2 4 4 2" xfId="929" xr:uid="{00000000-0005-0000-0000-0000FF030000}"/>
    <cellStyle name="Saída 2 4 4 3" xfId="1280" xr:uid="{00000000-0005-0000-0000-000000040000}"/>
    <cellStyle name="Saída 2 4 5" xfId="468" xr:uid="{00000000-0005-0000-0000-000001040000}"/>
    <cellStyle name="Saída 2 4 5 2" xfId="983" xr:uid="{00000000-0005-0000-0000-000002040000}"/>
    <cellStyle name="Saída 2 4 5 3" xfId="1334" xr:uid="{00000000-0005-0000-0000-000003040000}"/>
    <cellStyle name="Saída 2 4 6" xfId="441" xr:uid="{00000000-0005-0000-0000-000004040000}"/>
    <cellStyle name="Saída 2 4 6 2" xfId="956" xr:uid="{00000000-0005-0000-0000-000005040000}"/>
    <cellStyle name="Saída 2 4 6 3" xfId="1307" xr:uid="{00000000-0005-0000-0000-000006040000}"/>
    <cellStyle name="Saída 2 4 7" xfId="394" xr:uid="{00000000-0005-0000-0000-000007040000}"/>
    <cellStyle name="Saída 2 4 7 2" xfId="909" xr:uid="{00000000-0005-0000-0000-000008040000}"/>
    <cellStyle name="Saída 2 4 7 3" xfId="1260" xr:uid="{00000000-0005-0000-0000-000009040000}"/>
    <cellStyle name="Saída 2 4 8" xfId="565" xr:uid="{00000000-0005-0000-0000-00000A040000}"/>
    <cellStyle name="Saída 2 4 8 2" xfId="1080" xr:uid="{00000000-0005-0000-0000-00000B040000}"/>
    <cellStyle name="Saída 2 4 8 3" xfId="1431" xr:uid="{00000000-0005-0000-0000-00000C040000}"/>
    <cellStyle name="Saída 2 4 9" xfId="539" xr:uid="{00000000-0005-0000-0000-00000D040000}"/>
    <cellStyle name="Saída 2 4 9 2" xfId="1054" xr:uid="{00000000-0005-0000-0000-00000E040000}"/>
    <cellStyle name="Saída 2 4 9 3" xfId="1405" xr:uid="{00000000-0005-0000-0000-00000F040000}"/>
    <cellStyle name="Saída 2 5" xfId="221" xr:uid="{00000000-0005-0000-0000-000010040000}"/>
    <cellStyle name="Saída 2 5 2" xfId="280" xr:uid="{00000000-0005-0000-0000-000011040000}"/>
    <cellStyle name="Saída 2 5 2 2" xfId="760" xr:uid="{00000000-0005-0000-0000-000012040000}"/>
    <cellStyle name="Saída 2 5 3" xfId="788" xr:uid="{00000000-0005-0000-0000-000013040000}"/>
    <cellStyle name="Saída 2 6" xfId="248" xr:uid="{00000000-0005-0000-0000-000014040000}"/>
    <cellStyle name="Saída 2 6 2" xfId="794" xr:uid="{00000000-0005-0000-0000-000015040000}"/>
    <cellStyle name="Saída 2 7" xfId="361" xr:uid="{00000000-0005-0000-0000-000016040000}"/>
    <cellStyle name="Saída 2 7 2" xfId="876" xr:uid="{00000000-0005-0000-0000-000017040000}"/>
    <cellStyle name="Saída 2 7 3" xfId="1227" xr:uid="{00000000-0005-0000-0000-000018040000}"/>
    <cellStyle name="Saída 2 8" xfId="335" xr:uid="{00000000-0005-0000-0000-000019040000}"/>
    <cellStyle name="Saída 2 8 2" xfId="850" xr:uid="{00000000-0005-0000-0000-00001A040000}"/>
    <cellStyle name="Saída 2 8 3" xfId="740" xr:uid="{00000000-0005-0000-0000-00001B040000}"/>
    <cellStyle name="Saída 2 9" xfId="431" xr:uid="{00000000-0005-0000-0000-00001C040000}"/>
    <cellStyle name="Saída 2 9 2" xfId="946" xr:uid="{00000000-0005-0000-0000-00001D040000}"/>
    <cellStyle name="Saída 2 9 3" xfId="1297" xr:uid="{00000000-0005-0000-0000-00001E040000}"/>
    <cellStyle name="Saída 3" xfId="73" xr:uid="{00000000-0005-0000-0000-00001F040000}"/>
    <cellStyle name="Saída 3 10" xfId="319" xr:uid="{00000000-0005-0000-0000-000020040000}"/>
    <cellStyle name="Saída 3 10 2" xfId="834" xr:uid="{00000000-0005-0000-0000-000021040000}"/>
    <cellStyle name="Saída 3 10 3" xfId="1178" xr:uid="{00000000-0005-0000-0000-000022040000}"/>
    <cellStyle name="Saída 3 11" xfId="516" xr:uid="{00000000-0005-0000-0000-000023040000}"/>
    <cellStyle name="Saída 3 11 2" xfId="1031" xr:uid="{00000000-0005-0000-0000-000024040000}"/>
    <cellStyle name="Saída 3 11 3" xfId="1382" xr:uid="{00000000-0005-0000-0000-000025040000}"/>
    <cellStyle name="Saída 3 12" xfId="353" xr:uid="{00000000-0005-0000-0000-000026040000}"/>
    <cellStyle name="Saída 3 12 2" xfId="868" xr:uid="{00000000-0005-0000-0000-000027040000}"/>
    <cellStyle name="Saída 3 12 3" xfId="1219" xr:uid="{00000000-0005-0000-0000-000028040000}"/>
    <cellStyle name="Saída 3 13" xfId="330" xr:uid="{00000000-0005-0000-0000-000029040000}"/>
    <cellStyle name="Saída 3 13 2" xfId="845" xr:uid="{00000000-0005-0000-0000-00002A040000}"/>
    <cellStyle name="Saída 3 13 3" xfId="1172" xr:uid="{00000000-0005-0000-0000-00002B040000}"/>
    <cellStyle name="Saída 3 14" xfId="583" xr:uid="{00000000-0005-0000-0000-00002C040000}"/>
    <cellStyle name="Saída 3 14 2" xfId="1098" xr:uid="{00000000-0005-0000-0000-00002D040000}"/>
    <cellStyle name="Saída 3 14 3" xfId="1449" xr:uid="{00000000-0005-0000-0000-00002E040000}"/>
    <cellStyle name="Saída 3 15" xfId="587" xr:uid="{00000000-0005-0000-0000-00002F040000}"/>
    <cellStyle name="Saída 3 15 2" xfId="1102" xr:uid="{00000000-0005-0000-0000-000030040000}"/>
    <cellStyle name="Saída 3 15 3" xfId="1453" xr:uid="{00000000-0005-0000-0000-000031040000}"/>
    <cellStyle name="Saída 3 2" xfId="118" xr:uid="{00000000-0005-0000-0000-000032040000}"/>
    <cellStyle name="Saída 3 2 10" xfId="598" xr:uid="{00000000-0005-0000-0000-000033040000}"/>
    <cellStyle name="Saída 3 2 10 2" xfId="1113" xr:uid="{00000000-0005-0000-0000-000034040000}"/>
    <cellStyle name="Saída 3 2 10 3" xfId="1464" xr:uid="{00000000-0005-0000-0000-000035040000}"/>
    <cellStyle name="Saída 3 2 11" xfId="585" xr:uid="{00000000-0005-0000-0000-000036040000}"/>
    <cellStyle name="Saída 3 2 11 2" xfId="1100" xr:uid="{00000000-0005-0000-0000-000037040000}"/>
    <cellStyle name="Saída 3 2 11 3" xfId="1451" xr:uid="{00000000-0005-0000-0000-000038040000}"/>
    <cellStyle name="Saída 3 2 12" xfId="645" xr:uid="{00000000-0005-0000-0000-000039040000}"/>
    <cellStyle name="Saída 3 2 12 2" xfId="1160" xr:uid="{00000000-0005-0000-0000-00003A040000}"/>
    <cellStyle name="Saída 3 2 12 3" xfId="1511" xr:uid="{00000000-0005-0000-0000-00003B040000}"/>
    <cellStyle name="Saída 3 2 2" xfId="275" xr:uid="{00000000-0005-0000-0000-00003C040000}"/>
    <cellStyle name="Saída 3 2 2 2" xfId="1194" xr:uid="{00000000-0005-0000-0000-00003D040000}"/>
    <cellStyle name="Saída 3 2 3" xfId="386" xr:uid="{00000000-0005-0000-0000-00003E040000}"/>
    <cellStyle name="Saída 3 2 3 2" xfId="901" xr:uid="{00000000-0005-0000-0000-00003F040000}"/>
    <cellStyle name="Saída 3 2 3 3" xfId="1252" xr:uid="{00000000-0005-0000-0000-000040040000}"/>
    <cellStyle name="Saída 3 2 4" xfId="419" xr:uid="{00000000-0005-0000-0000-000041040000}"/>
    <cellStyle name="Saída 3 2 4 2" xfId="934" xr:uid="{00000000-0005-0000-0000-000042040000}"/>
    <cellStyle name="Saída 3 2 4 3" xfId="1285" xr:uid="{00000000-0005-0000-0000-000043040000}"/>
    <cellStyle name="Saída 3 2 5" xfId="473" xr:uid="{00000000-0005-0000-0000-000044040000}"/>
    <cellStyle name="Saída 3 2 5 2" xfId="988" xr:uid="{00000000-0005-0000-0000-000045040000}"/>
    <cellStyle name="Saída 3 2 5 3" xfId="1339" xr:uid="{00000000-0005-0000-0000-000046040000}"/>
    <cellStyle name="Saída 3 2 6" xfId="393" xr:uid="{00000000-0005-0000-0000-000047040000}"/>
    <cellStyle name="Saída 3 2 6 2" xfId="908" xr:uid="{00000000-0005-0000-0000-000048040000}"/>
    <cellStyle name="Saída 3 2 6 3" xfId="1259" xr:uid="{00000000-0005-0000-0000-000049040000}"/>
    <cellStyle name="Saída 3 2 7" xfId="529" xr:uid="{00000000-0005-0000-0000-00004A040000}"/>
    <cellStyle name="Saída 3 2 7 2" xfId="1044" xr:uid="{00000000-0005-0000-0000-00004B040000}"/>
    <cellStyle name="Saída 3 2 7 3" xfId="1395" xr:uid="{00000000-0005-0000-0000-00004C040000}"/>
    <cellStyle name="Saída 3 2 8" xfId="570" xr:uid="{00000000-0005-0000-0000-00004D040000}"/>
    <cellStyle name="Saída 3 2 8 2" xfId="1085" xr:uid="{00000000-0005-0000-0000-00004E040000}"/>
    <cellStyle name="Saída 3 2 8 3" xfId="1436" xr:uid="{00000000-0005-0000-0000-00004F040000}"/>
    <cellStyle name="Saída 3 2 9" xfId="445" xr:uid="{00000000-0005-0000-0000-000050040000}"/>
    <cellStyle name="Saída 3 2 9 2" xfId="960" xr:uid="{00000000-0005-0000-0000-000051040000}"/>
    <cellStyle name="Saída 3 2 9 3" xfId="1311" xr:uid="{00000000-0005-0000-0000-000052040000}"/>
    <cellStyle name="Saída 3 3" xfId="98" xr:uid="{00000000-0005-0000-0000-000053040000}"/>
    <cellStyle name="Saída 3 3 10" xfId="303" xr:uid="{00000000-0005-0000-0000-000054040000}"/>
    <cellStyle name="Saída 3 3 10 2" xfId="818" xr:uid="{00000000-0005-0000-0000-000055040000}"/>
    <cellStyle name="Saída 3 3 10 3" xfId="780" xr:uid="{00000000-0005-0000-0000-000056040000}"/>
    <cellStyle name="Saída 3 3 11" xfId="605" xr:uid="{00000000-0005-0000-0000-000057040000}"/>
    <cellStyle name="Saída 3 3 11 2" xfId="1120" xr:uid="{00000000-0005-0000-0000-000058040000}"/>
    <cellStyle name="Saída 3 3 11 3" xfId="1471" xr:uid="{00000000-0005-0000-0000-000059040000}"/>
    <cellStyle name="Saída 3 3 12" xfId="646" xr:uid="{00000000-0005-0000-0000-00005A040000}"/>
    <cellStyle name="Saída 3 3 12 2" xfId="1161" xr:uid="{00000000-0005-0000-0000-00005B040000}"/>
    <cellStyle name="Saída 3 3 12 3" xfId="1512" xr:uid="{00000000-0005-0000-0000-00005C040000}"/>
    <cellStyle name="Saída 3 3 2" xfId="255" xr:uid="{00000000-0005-0000-0000-00005D040000}"/>
    <cellStyle name="Saída 3 3 2 2" xfId="769" xr:uid="{00000000-0005-0000-0000-00005E040000}"/>
    <cellStyle name="Saída 3 3 3" xfId="298" xr:uid="{00000000-0005-0000-0000-00005F040000}"/>
    <cellStyle name="Saída 3 3 3 2" xfId="813" xr:uid="{00000000-0005-0000-0000-000060040000}"/>
    <cellStyle name="Saída 3 3 3 3" xfId="754" xr:uid="{00000000-0005-0000-0000-000061040000}"/>
    <cellStyle name="Saída 3 3 4" xfId="399" xr:uid="{00000000-0005-0000-0000-000062040000}"/>
    <cellStyle name="Saída 3 3 4 2" xfId="914" xr:uid="{00000000-0005-0000-0000-000063040000}"/>
    <cellStyle name="Saída 3 3 4 3" xfId="1265" xr:uid="{00000000-0005-0000-0000-000064040000}"/>
    <cellStyle name="Saída 3 3 5" xfId="453" xr:uid="{00000000-0005-0000-0000-000065040000}"/>
    <cellStyle name="Saída 3 3 5 2" xfId="968" xr:uid="{00000000-0005-0000-0000-000066040000}"/>
    <cellStyle name="Saída 3 3 5 3" xfId="1319" xr:uid="{00000000-0005-0000-0000-000067040000}"/>
    <cellStyle name="Saída 3 3 6" xfId="317" xr:uid="{00000000-0005-0000-0000-000068040000}"/>
    <cellStyle name="Saída 3 3 6 2" xfId="832" xr:uid="{00000000-0005-0000-0000-000069040000}"/>
    <cellStyle name="Saída 3 3 6 3" xfId="1180" xr:uid="{00000000-0005-0000-0000-00006A040000}"/>
    <cellStyle name="Saída 3 3 7" xfId="482" xr:uid="{00000000-0005-0000-0000-00006B040000}"/>
    <cellStyle name="Saída 3 3 7 2" xfId="997" xr:uid="{00000000-0005-0000-0000-00006C040000}"/>
    <cellStyle name="Saída 3 3 7 3" xfId="1348" xr:uid="{00000000-0005-0000-0000-00006D040000}"/>
    <cellStyle name="Saída 3 3 8" xfId="550" xr:uid="{00000000-0005-0000-0000-00006E040000}"/>
    <cellStyle name="Saída 3 3 8 2" xfId="1065" xr:uid="{00000000-0005-0000-0000-00006F040000}"/>
    <cellStyle name="Saída 3 3 8 3" xfId="1416" xr:uid="{00000000-0005-0000-0000-000070040000}"/>
    <cellStyle name="Saída 3 3 9" xfId="503" xr:uid="{00000000-0005-0000-0000-000071040000}"/>
    <cellStyle name="Saída 3 3 9 2" xfId="1018" xr:uid="{00000000-0005-0000-0000-000072040000}"/>
    <cellStyle name="Saída 3 3 9 3" xfId="1369" xr:uid="{00000000-0005-0000-0000-000073040000}"/>
    <cellStyle name="Saída 3 4" xfId="96" xr:uid="{00000000-0005-0000-0000-000074040000}"/>
    <cellStyle name="Saída 3 4 10" xfId="493" xr:uid="{00000000-0005-0000-0000-000075040000}"/>
    <cellStyle name="Saída 3 4 10 2" xfId="1008" xr:uid="{00000000-0005-0000-0000-000076040000}"/>
    <cellStyle name="Saída 3 4 10 3" xfId="1359" xr:uid="{00000000-0005-0000-0000-000077040000}"/>
    <cellStyle name="Saída 3 4 11" xfId="630" xr:uid="{00000000-0005-0000-0000-000078040000}"/>
    <cellStyle name="Saída 3 4 11 2" xfId="1145" xr:uid="{00000000-0005-0000-0000-000079040000}"/>
    <cellStyle name="Saída 3 4 11 3" xfId="1496" xr:uid="{00000000-0005-0000-0000-00007A040000}"/>
    <cellStyle name="Saída 3 4 12" xfId="642" xr:uid="{00000000-0005-0000-0000-00007B040000}"/>
    <cellStyle name="Saída 3 4 12 2" xfId="1157" xr:uid="{00000000-0005-0000-0000-00007C040000}"/>
    <cellStyle name="Saída 3 4 12 3" xfId="1508" xr:uid="{00000000-0005-0000-0000-00007D040000}"/>
    <cellStyle name="Saída 3 4 2" xfId="253" xr:uid="{00000000-0005-0000-0000-00007E040000}"/>
    <cellStyle name="Saída 3 4 2 2" xfId="787" xr:uid="{00000000-0005-0000-0000-00007F040000}"/>
    <cellStyle name="Saída 3 4 3" xfId="297" xr:uid="{00000000-0005-0000-0000-000080040000}"/>
    <cellStyle name="Saída 3 4 3 2" xfId="812" xr:uid="{00000000-0005-0000-0000-000081040000}"/>
    <cellStyle name="Saída 3 4 3 3" xfId="1185" xr:uid="{00000000-0005-0000-0000-000082040000}"/>
    <cellStyle name="Saída 3 4 4" xfId="397" xr:uid="{00000000-0005-0000-0000-000083040000}"/>
    <cellStyle name="Saída 3 4 4 2" xfId="912" xr:uid="{00000000-0005-0000-0000-000084040000}"/>
    <cellStyle name="Saída 3 4 4 3" xfId="1263" xr:uid="{00000000-0005-0000-0000-000085040000}"/>
    <cellStyle name="Saída 3 4 5" xfId="451" xr:uid="{00000000-0005-0000-0000-000086040000}"/>
    <cellStyle name="Saída 3 4 5 2" xfId="966" xr:uid="{00000000-0005-0000-0000-000087040000}"/>
    <cellStyle name="Saída 3 4 5 3" xfId="1317" xr:uid="{00000000-0005-0000-0000-000088040000}"/>
    <cellStyle name="Saída 3 4 6" xfId="357" xr:uid="{00000000-0005-0000-0000-000089040000}"/>
    <cellStyle name="Saída 3 4 6 2" xfId="872" xr:uid="{00000000-0005-0000-0000-00008A040000}"/>
    <cellStyle name="Saída 3 4 6 3" xfId="1223" xr:uid="{00000000-0005-0000-0000-00008B040000}"/>
    <cellStyle name="Saída 3 4 7" xfId="392" xr:uid="{00000000-0005-0000-0000-00008C040000}"/>
    <cellStyle name="Saída 3 4 7 2" xfId="907" xr:uid="{00000000-0005-0000-0000-00008D040000}"/>
    <cellStyle name="Saída 3 4 7 3" xfId="1258" xr:uid="{00000000-0005-0000-0000-00008E040000}"/>
    <cellStyle name="Saída 3 4 8" xfId="548" xr:uid="{00000000-0005-0000-0000-00008F040000}"/>
    <cellStyle name="Saída 3 4 8 2" xfId="1063" xr:uid="{00000000-0005-0000-0000-000090040000}"/>
    <cellStyle name="Saída 3 4 8 3" xfId="1414" xr:uid="{00000000-0005-0000-0000-000091040000}"/>
    <cellStyle name="Saída 3 4 9" xfId="346" xr:uid="{00000000-0005-0000-0000-000092040000}"/>
    <cellStyle name="Saída 3 4 9 2" xfId="861" xr:uid="{00000000-0005-0000-0000-000093040000}"/>
    <cellStyle name="Saída 3 4 9 3" xfId="1166" xr:uid="{00000000-0005-0000-0000-000094040000}"/>
    <cellStyle name="Saída 3 5" xfId="249" xr:uid="{00000000-0005-0000-0000-000095040000}"/>
    <cellStyle name="Saída 3 5 2" xfId="771" xr:uid="{00000000-0005-0000-0000-000096040000}"/>
    <cellStyle name="Saída 3 6" xfId="316" xr:uid="{00000000-0005-0000-0000-000097040000}"/>
    <cellStyle name="Saída 3 6 2" xfId="831" xr:uid="{00000000-0005-0000-0000-000098040000}"/>
    <cellStyle name="Saída 3 6 3" xfId="747" xr:uid="{00000000-0005-0000-0000-000099040000}"/>
    <cellStyle name="Saída 3 7" xfId="345" xr:uid="{00000000-0005-0000-0000-00009A040000}"/>
    <cellStyle name="Saída 3 7 2" xfId="860" xr:uid="{00000000-0005-0000-0000-00009B040000}"/>
    <cellStyle name="Saída 3 7 3" xfId="1167" xr:uid="{00000000-0005-0000-0000-00009C040000}"/>
    <cellStyle name="Saída 3 8" xfId="432" xr:uid="{00000000-0005-0000-0000-00009D040000}"/>
    <cellStyle name="Saída 3 8 2" xfId="947" xr:uid="{00000000-0005-0000-0000-00009E040000}"/>
    <cellStyle name="Saída 3 8 3" xfId="1298" xr:uid="{00000000-0005-0000-0000-00009F040000}"/>
    <cellStyle name="Saída 3 9" xfId="355" xr:uid="{00000000-0005-0000-0000-0000A0040000}"/>
    <cellStyle name="Saída 3 9 2" xfId="870" xr:uid="{00000000-0005-0000-0000-0000A1040000}"/>
    <cellStyle name="Saída 3 9 3" xfId="1221" xr:uid="{00000000-0005-0000-0000-0000A2040000}"/>
    <cellStyle name="Saída 4" xfId="71" xr:uid="{00000000-0005-0000-0000-0000A3040000}"/>
    <cellStyle name="Saída 4 10" xfId="433" xr:uid="{00000000-0005-0000-0000-0000A4040000}"/>
    <cellStyle name="Saída 4 10 2" xfId="948" xr:uid="{00000000-0005-0000-0000-0000A5040000}"/>
    <cellStyle name="Saída 4 10 3" xfId="1299" xr:uid="{00000000-0005-0000-0000-0000A6040000}"/>
    <cellStyle name="Saída 4 11" xfId="309" xr:uid="{00000000-0005-0000-0000-0000A7040000}"/>
    <cellStyle name="Saída 4 11 2" xfId="824" xr:uid="{00000000-0005-0000-0000-0000A8040000}"/>
    <cellStyle name="Saída 4 11 3" xfId="751" xr:uid="{00000000-0005-0000-0000-0000A9040000}"/>
    <cellStyle name="Saída 4 12" xfId="313" xr:uid="{00000000-0005-0000-0000-0000AA040000}"/>
    <cellStyle name="Saída 4 12 2" xfId="828" xr:uid="{00000000-0005-0000-0000-0000AB040000}"/>
    <cellStyle name="Saída 4 12 3" xfId="746" xr:uid="{00000000-0005-0000-0000-0000AC040000}"/>
    <cellStyle name="Saída 4 13" xfId="542" xr:uid="{00000000-0005-0000-0000-0000AD040000}"/>
    <cellStyle name="Saída 4 13 2" xfId="1057" xr:uid="{00000000-0005-0000-0000-0000AE040000}"/>
    <cellStyle name="Saída 4 13 3" xfId="1408" xr:uid="{00000000-0005-0000-0000-0000AF040000}"/>
    <cellStyle name="Saída 4 14" xfId="609" xr:uid="{00000000-0005-0000-0000-0000B0040000}"/>
    <cellStyle name="Saída 4 14 2" xfId="1124" xr:uid="{00000000-0005-0000-0000-0000B1040000}"/>
    <cellStyle name="Saída 4 14 3" xfId="1475" xr:uid="{00000000-0005-0000-0000-0000B2040000}"/>
    <cellStyle name="Saída 4 15" xfId="524" xr:uid="{00000000-0005-0000-0000-0000B3040000}"/>
    <cellStyle name="Saída 4 15 2" xfId="1039" xr:uid="{00000000-0005-0000-0000-0000B4040000}"/>
    <cellStyle name="Saída 4 15 3" xfId="1390" xr:uid="{00000000-0005-0000-0000-0000B5040000}"/>
    <cellStyle name="Saída 4 2" xfId="116" xr:uid="{00000000-0005-0000-0000-0000B6040000}"/>
    <cellStyle name="Saída 4 2 10" xfId="310" xr:uid="{00000000-0005-0000-0000-0000B7040000}"/>
    <cellStyle name="Saída 4 2 10 2" xfId="825" xr:uid="{00000000-0005-0000-0000-0000B8040000}"/>
    <cellStyle name="Saída 4 2 10 3" xfId="1182" xr:uid="{00000000-0005-0000-0000-0000B9040000}"/>
    <cellStyle name="Saída 4 2 11" xfId="629" xr:uid="{00000000-0005-0000-0000-0000BA040000}"/>
    <cellStyle name="Saída 4 2 11 2" xfId="1144" xr:uid="{00000000-0005-0000-0000-0000BB040000}"/>
    <cellStyle name="Saída 4 2 11 3" xfId="1495" xr:uid="{00000000-0005-0000-0000-0000BC040000}"/>
    <cellStyle name="Saída 4 2 12" xfId="627" xr:uid="{00000000-0005-0000-0000-0000BD040000}"/>
    <cellStyle name="Saída 4 2 12 2" xfId="1142" xr:uid="{00000000-0005-0000-0000-0000BE040000}"/>
    <cellStyle name="Saída 4 2 12 3" xfId="1493" xr:uid="{00000000-0005-0000-0000-0000BF040000}"/>
    <cellStyle name="Saída 4 2 2" xfId="273" xr:uid="{00000000-0005-0000-0000-0000C0040000}"/>
    <cellStyle name="Saída 4 2 2 2" xfId="1195" xr:uid="{00000000-0005-0000-0000-0000C1040000}"/>
    <cellStyle name="Saída 4 2 3" xfId="384" xr:uid="{00000000-0005-0000-0000-0000C2040000}"/>
    <cellStyle name="Saída 4 2 3 2" xfId="899" xr:uid="{00000000-0005-0000-0000-0000C3040000}"/>
    <cellStyle name="Saída 4 2 3 3" xfId="1250" xr:uid="{00000000-0005-0000-0000-0000C4040000}"/>
    <cellStyle name="Saída 4 2 4" xfId="417" xr:uid="{00000000-0005-0000-0000-0000C5040000}"/>
    <cellStyle name="Saída 4 2 4 2" xfId="932" xr:uid="{00000000-0005-0000-0000-0000C6040000}"/>
    <cellStyle name="Saída 4 2 4 3" xfId="1283" xr:uid="{00000000-0005-0000-0000-0000C7040000}"/>
    <cellStyle name="Saída 4 2 5" xfId="471" xr:uid="{00000000-0005-0000-0000-0000C8040000}"/>
    <cellStyle name="Saída 4 2 5 2" xfId="986" xr:uid="{00000000-0005-0000-0000-0000C9040000}"/>
    <cellStyle name="Saída 4 2 5 3" xfId="1337" xr:uid="{00000000-0005-0000-0000-0000CA040000}"/>
    <cellStyle name="Saída 4 2 6" xfId="311" xr:uid="{00000000-0005-0000-0000-0000CB040000}"/>
    <cellStyle name="Saída 4 2 6 2" xfId="826" xr:uid="{00000000-0005-0000-0000-0000CC040000}"/>
    <cellStyle name="Saída 4 2 6 3" xfId="749" xr:uid="{00000000-0005-0000-0000-0000CD040000}"/>
    <cellStyle name="Saída 4 2 7" xfId="492" xr:uid="{00000000-0005-0000-0000-0000CE040000}"/>
    <cellStyle name="Saída 4 2 7 2" xfId="1007" xr:uid="{00000000-0005-0000-0000-0000CF040000}"/>
    <cellStyle name="Saída 4 2 7 3" xfId="1358" xr:uid="{00000000-0005-0000-0000-0000D0040000}"/>
    <cellStyle name="Saída 4 2 8" xfId="568" xr:uid="{00000000-0005-0000-0000-0000D1040000}"/>
    <cellStyle name="Saída 4 2 8 2" xfId="1083" xr:uid="{00000000-0005-0000-0000-0000D2040000}"/>
    <cellStyle name="Saída 4 2 8 3" xfId="1434" xr:uid="{00000000-0005-0000-0000-0000D3040000}"/>
    <cellStyle name="Saída 4 2 9" xfId="437" xr:uid="{00000000-0005-0000-0000-0000D4040000}"/>
    <cellStyle name="Saída 4 2 9 2" xfId="952" xr:uid="{00000000-0005-0000-0000-0000D5040000}"/>
    <cellStyle name="Saída 4 2 9 3" xfId="1303" xr:uid="{00000000-0005-0000-0000-0000D6040000}"/>
    <cellStyle name="Saída 4 3" xfId="100" xr:uid="{00000000-0005-0000-0000-0000D7040000}"/>
    <cellStyle name="Saída 4 3 10" xfId="500" xr:uid="{00000000-0005-0000-0000-0000D8040000}"/>
    <cellStyle name="Saída 4 3 10 2" xfId="1015" xr:uid="{00000000-0005-0000-0000-0000D9040000}"/>
    <cellStyle name="Saída 4 3 10 3" xfId="1366" xr:uid="{00000000-0005-0000-0000-0000DA040000}"/>
    <cellStyle name="Saída 4 3 11" xfId="613" xr:uid="{00000000-0005-0000-0000-0000DB040000}"/>
    <cellStyle name="Saída 4 3 11 2" xfId="1128" xr:uid="{00000000-0005-0000-0000-0000DC040000}"/>
    <cellStyle name="Saída 4 3 11 3" xfId="1479" xr:uid="{00000000-0005-0000-0000-0000DD040000}"/>
    <cellStyle name="Saída 4 3 12" xfId="325" xr:uid="{00000000-0005-0000-0000-0000DE040000}"/>
    <cellStyle name="Saída 4 3 12 2" xfId="840" xr:uid="{00000000-0005-0000-0000-0000DF040000}"/>
    <cellStyle name="Saída 4 3 12 3" xfId="1173" xr:uid="{00000000-0005-0000-0000-0000E0040000}"/>
    <cellStyle name="Saída 4 3 2" xfId="257" xr:uid="{00000000-0005-0000-0000-0000E1040000}"/>
    <cellStyle name="Saída 4 3 2 2" xfId="773" xr:uid="{00000000-0005-0000-0000-0000E2040000}"/>
    <cellStyle name="Saída 4 3 3" xfId="295" xr:uid="{00000000-0005-0000-0000-0000E3040000}"/>
    <cellStyle name="Saída 4 3 3 2" xfId="810" xr:uid="{00000000-0005-0000-0000-0000E4040000}"/>
    <cellStyle name="Saída 4 3 3 3" xfId="782" xr:uid="{00000000-0005-0000-0000-0000E5040000}"/>
    <cellStyle name="Saída 4 3 4" xfId="401" xr:uid="{00000000-0005-0000-0000-0000E6040000}"/>
    <cellStyle name="Saída 4 3 4 2" xfId="916" xr:uid="{00000000-0005-0000-0000-0000E7040000}"/>
    <cellStyle name="Saída 4 3 4 3" xfId="1267" xr:uid="{00000000-0005-0000-0000-0000E8040000}"/>
    <cellStyle name="Saída 4 3 5" xfId="455" xr:uid="{00000000-0005-0000-0000-0000E9040000}"/>
    <cellStyle name="Saída 4 3 5 2" xfId="970" xr:uid="{00000000-0005-0000-0000-0000EA040000}"/>
    <cellStyle name="Saída 4 3 5 3" xfId="1321" xr:uid="{00000000-0005-0000-0000-0000EB040000}"/>
    <cellStyle name="Saída 4 3 6" xfId="422" xr:uid="{00000000-0005-0000-0000-0000EC040000}"/>
    <cellStyle name="Saída 4 3 6 2" xfId="937" xr:uid="{00000000-0005-0000-0000-0000ED040000}"/>
    <cellStyle name="Saída 4 3 6 3" xfId="1288" xr:uid="{00000000-0005-0000-0000-0000EE040000}"/>
    <cellStyle name="Saída 4 3 7" xfId="484" xr:uid="{00000000-0005-0000-0000-0000EF040000}"/>
    <cellStyle name="Saída 4 3 7 2" xfId="999" xr:uid="{00000000-0005-0000-0000-0000F0040000}"/>
    <cellStyle name="Saída 4 3 7 3" xfId="1350" xr:uid="{00000000-0005-0000-0000-0000F1040000}"/>
    <cellStyle name="Saída 4 3 8" xfId="552" xr:uid="{00000000-0005-0000-0000-0000F2040000}"/>
    <cellStyle name="Saída 4 3 8 2" xfId="1067" xr:uid="{00000000-0005-0000-0000-0000F3040000}"/>
    <cellStyle name="Saída 4 3 8 3" xfId="1418" xr:uid="{00000000-0005-0000-0000-0000F4040000}"/>
    <cellStyle name="Saída 4 3 9" xfId="515" xr:uid="{00000000-0005-0000-0000-0000F5040000}"/>
    <cellStyle name="Saída 4 3 9 2" xfId="1030" xr:uid="{00000000-0005-0000-0000-0000F6040000}"/>
    <cellStyle name="Saída 4 3 9 3" xfId="1381" xr:uid="{00000000-0005-0000-0000-0000F7040000}"/>
    <cellStyle name="Saída 4 4" xfId="114" xr:uid="{00000000-0005-0000-0000-0000F8040000}"/>
    <cellStyle name="Saída 4 4 10" xfId="305" xr:uid="{00000000-0005-0000-0000-0000F9040000}"/>
    <cellStyle name="Saída 4 4 10 2" xfId="820" xr:uid="{00000000-0005-0000-0000-0000FA040000}"/>
    <cellStyle name="Saída 4 4 10 3" xfId="1183" xr:uid="{00000000-0005-0000-0000-0000FB040000}"/>
    <cellStyle name="Saída 4 4 11" xfId="521" xr:uid="{00000000-0005-0000-0000-0000FC040000}"/>
    <cellStyle name="Saída 4 4 11 2" xfId="1036" xr:uid="{00000000-0005-0000-0000-0000FD040000}"/>
    <cellStyle name="Saída 4 4 11 3" xfId="1387" xr:uid="{00000000-0005-0000-0000-0000FE040000}"/>
    <cellStyle name="Saída 4 4 12" xfId="647" xr:uid="{00000000-0005-0000-0000-0000FF040000}"/>
    <cellStyle name="Saída 4 4 12 2" xfId="1162" xr:uid="{00000000-0005-0000-0000-000000050000}"/>
    <cellStyle name="Saída 4 4 12 3" xfId="1513" xr:uid="{00000000-0005-0000-0000-000001050000}"/>
    <cellStyle name="Saída 4 4 2" xfId="271" xr:uid="{00000000-0005-0000-0000-000002050000}"/>
    <cellStyle name="Saída 4 4 2 2" xfId="786" xr:uid="{00000000-0005-0000-0000-000003050000}"/>
    <cellStyle name="Saída 4 4 3" xfId="382" xr:uid="{00000000-0005-0000-0000-000004050000}"/>
    <cellStyle name="Saída 4 4 3 2" xfId="897" xr:uid="{00000000-0005-0000-0000-000005050000}"/>
    <cellStyle name="Saída 4 4 3 3" xfId="1248" xr:uid="{00000000-0005-0000-0000-000006050000}"/>
    <cellStyle name="Saída 4 4 4" xfId="415" xr:uid="{00000000-0005-0000-0000-000007050000}"/>
    <cellStyle name="Saída 4 4 4 2" xfId="930" xr:uid="{00000000-0005-0000-0000-000008050000}"/>
    <cellStyle name="Saída 4 4 4 3" xfId="1281" xr:uid="{00000000-0005-0000-0000-000009050000}"/>
    <cellStyle name="Saída 4 4 5" xfId="469" xr:uid="{00000000-0005-0000-0000-00000A050000}"/>
    <cellStyle name="Saída 4 4 5 2" xfId="984" xr:uid="{00000000-0005-0000-0000-00000B050000}"/>
    <cellStyle name="Saída 4 4 5 3" xfId="1335" xr:uid="{00000000-0005-0000-0000-00000C050000}"/>
    <cellStyle name="Saída 4 4 6" xfId="390" xr:uid="{00000000-0005-0000-0000-00000D050000}"/>
    <cellStyle name="Saída 4 4 6 2" xfId="905" xr:uid="{00000000-0005-0000-0000-00000E050000}"/>
    <cellStyle name="Saída 4 4 6 3" xfId="1256" xr:uid="{00000000-0005-0000-0000-00000F050000}"/>
    <cellStyle name="Saída 4 4 7" xfId="342" xr:uid="{00000000-0005-0000-0000-000010050000}"/>
    <cellStyle name="Saída 4 4 7 2" xfId="857" xr:uid="{00000000-0005-0000-0000-000011050000}"/>
    <cellStyle name="Saída 4 4 7 3" xfId="1169" xr:uid="{00000000-0005-0000-0000-000012050000}"/>
    <cellStyle name="Saída 4 4 8" xfId="566" xr:uid="{00000000-0005-0000-0000-000013050000}"/>
    <cellStyle name="Saída 4 4 8 2" xfId="1081" xr:uid="{00000000-0005-0000-0000-000014050000}"/>
    <cellStyle name="Saída 4 4 8 3" xfId="1432" xr:uid="{00000000-0005-0000-0000-000015050000}"/>
    <cellStyle name="Saída 4 4 9" xfId="448" xr:uid="{00000000-0005-0000-0000-000016050000}"/>
    <cellStyle name="Saída 4 4 9 2" xfId="963" xr:uid="{00000000-0005-0000-0000-000017050000}"/>
    <cellStyle name="Saída 4 4 9 3" xfId="1314" xr:uid="{00000000-0005-0000-0000-000018050000}"/>
    <cellStyle name="Saída 4 5" xfId="247" xr:uid="{00000000-0005-0000-0000-000019050000}"/>
    <cellStyle name="Saída 4 5 2" xfId="772" xr:uid="{00000000-0005-0000-0000-00001A050000}"/>
    <cellStyle name="Saída 4 6" xfId="365" xr:uid="{00000000-0005-0000-0000-00001B050000}"/>
    <cellStyle name="Saída 4 6 2" xfId="880" xr:uid="{00000000-0005-0000-0000-00001C050000}"/>
    <cellStyle name="Saída 4 6 3" xfId="1231" xr:uid="{00000000-0005-0000-0000-00001D050000}"/>
    <cellStyle name="Saída 4 7" xfId="349" xr:uid="{00000000-0005-0000-0000-00001E050000}"/>
    <cellStyle name="Saída 4 7 2" xfId="864" xr:uid="{00000000-0005-0000-0000-00001F050000}"/>
    <cellStyle name="Saída 4 7 3" xfId="1216" xr:uid="{00000000-0005-0000-0000-000020050000}"/>
    <cellStyle name="Saída 4 8" xfId="430" xr:uid="{00000000-0005-0000-0000-000021050000}"/>
    <cellStyle name="Saída 4 8 2" xfId="945" xr:uid="{00000000-0005-0000-0000-000022050000}"/>
    <cellStyle name="Saída 4 8 3" xfId="1296" xr:uid="{00000000-0005-0000-0000-000023050000}"/>
    <cellStyle name="Saída 4 9" xfId="360" xr:uid="{00000000-0005-0000-0000-000024050000}"/>
    <cellStyle name="Saída 4 9 2" xfId="875" xr:uid="{00000000-0005-0000-0000-000025050000}"/>
    <cellStyle name="Saída 4 9 3" xfId="1226" xr:uid="{00000000-0005-0000-0000-000026050000}"/>
    <cellStyle name="Saída 5" xfId="720" xr:uid="{00000000-0005-0000-0000-000027050000}"/>
    <cellStyle name="Saída 5 2" xfId="1210" xr:uid="{00000000-0005-0000-0000-000028050000}"/>
    <cellStyle name="Saída 5 3" xfId="1521" xr:uid="{00000000-0005-0000-0000-000029050000}"/>
    <cellStyle name="Saída 6" xfId="728" xr:uid="{00000000-0005-0000-0000-00002A050000}"/>
    <cellStyle name="Saída 6 2" xfId="1212" xr:uid="{00000000-0005-0000-0000-00002B050000}"/>
    <cellStyle name="Saída 6 3" xfId="1523" xr:uid="{00000000-0005-0000-0000-00002C050000}"/>
    <cellStyle name="Separador de milhares 2" xfId="13" xr:uid="{00000000-0005-0000-0000-00002D050000}"/>
    <cellStyle name="Separador de milhares 2 2" xfId="76" xr:uid="{00000000-0005-0000-0000-00002E050000}"/>
    <cellStyle name="Separador de milhares 2 2 2" xfId="223" xr:uid="{00000000-0005-0000-0000-00002F050000}"/>
    <cellStyle name="Separador de milhares 2 2 3" xfId="340" xr:uid="{00000000-0005-0000-0000-000030050000}"/>
    <cellStyle name="Separador de milhares 2 2 3 2" xfId="855" xr:uid="{00000000-0005-0000-0000-000031050000}"/>
    <cellStyle name="Separador de milhares 2 3" xfId="75" xr:uid="{00000000-0005-0000-0000-000032050000}"/>
    <cellStyle name="Separador de milhares 2 3 2" xfId="339" xr:uid="{00000000-0005-0000-0000-000033050000}"/>
    <cellStyle name="Separador de milhares 2 3 2 2" xfId="854" xr:uid="{00000000-0005-0000-0000-000034050000}"/>
    <cellStyle name="Separador de milhares 2 4" xfId="222" xr:uid="{00000000-0005-0000-0000-000035050000}"/>
    <cellStyle name="Separador de milhares 2 5" xfId="291" xr:uid="{00000000-0005-0000-0000-000036050000}"/>
    <cellStyle name="Separador de milhares 2 5 2" xfId="806" xr:uid="{00000000-0005-0000-0000-000037050000}"/>
    <cellStyle name="Separador de milhares 3" xfId="224" xr:uid="{00000000-0005-0000-0000-000038050000}"/>
    <cellStyle name="Separador de milhares 3 2" xfId="225" xr:uid="{00000000-0005-0000-0000-000039050000}"/>
    <cellStyle name="Separador de milhares 4" xfId="226" xr:uid="{00000000-0005-0000-0000-00003A050000}"/>
    <cellStyle name="Separador de milhares 6" xfId="227" xr:uid="{00000000-0005-0000-0000-00003B050000}"/>
    <cellStyle name="Separador de milhares 7" xfId="228" xr:uid="{00000000-0005-0000-0000-00003C050000}"/>
    <cellStyle name="Separador de milhares 8" xfId="229" xr:uid="{00000000-0005-0000-0000-00003D050000}"/>
    <cellStyle name="TableStyleLight1" xfId="8" xr:uid="{00000000-0005-0000-0000-00003E050000}"/>
    <cellStyle name="Texto de Aviso 2" xfId="77" xr:uid="{00000000-0005-0000-0000-00003F050000}"/>
    <cellStyle name="Texto Explicativo 2" xfId="78" xr:uid="{00000000-0005-0000-0000-000040050000}"/>
    <cellStyle name="Title" xfId="721" xr:uid="{00000000-0005-0000-0000-000041050000}"/>
    <cellStyle name="Título 1 1" xfId="12" xr:uid="{00000000-0005-0000-0000-000042050000}"/>
    <cellStyle name="Título 1 2" xfId="79" xr:uid="{00000000-0005-0000-0000-000043050000}"/>
    <cellStyle name="Título 1 2 2" xfId="230" xr:uid="{00000000-0005-0000-0000-000044050000}"/>
    <cellStyle name="Título 1 3" xfId="723" xr:uid="{00000000-0005-0000-0000-000045050000}"/>
    <cellStyle name="Título 2 2" xfId="80" xr:uid="{00000000-0005-0000-0000-000046050000}"/>
    <cellStyle name="Título 2 2 2" xfId="231" xr:uid="{00000000-0005-0000-0000-000047050000}"/>
    <cellStyle name="Título 2 3" xfId="724" xr:uid="{00000000-0005-0000-0000-000048050000}"/>
    <cellStyle name="Título 3 2" xfId="81" xr:uid="{00000000-0005-0000-0000-000049050000}"/>
    <cellStyle name="Título 3 2 2" xfId="232" xr:uid="{00000000-0005-0000-0000-00004A050000}"/>
    <cellStyle name="Título 3 3" xfId="725" xr:uid="{00000000-0005-0000-0000-00004B050000}"/>
    <cellStyle name="Título 4 2" xfId="82" xr:uid="{00000000-0005-0000-0000-00004C050000}"/>
    <cellStyle name="Título 4 2 2" xfId="233" xr:uid="{00000000-0005-0000-0000-00004D050000}"/>
    <cellStyle name="Título 5" xfId="722" xr:uid="{00000000-0005-0000-0000-00004E050000}"/>
    <cellStyle name="Titulo1" xfId="234" xr:uid="{00000000-0005-0000-0000-00004F050000}"/>
    <cellStyle name="Titulo2" xfId="235" xr:uid="{00000000-0005-0000-0000-000050050000}"/>
    <cellStyle name="Total 2" xfId="83" xr:uid="{00000000-0005-0000-0000-000051050000}"/>
    <cellStyle name="Total 2 10" xfId="352" xr:uid="{00000000-0005-0000-0000-000052050000}"/>
    <cellStyle name="Total 2 10 2" xfId="867" xr:uid="{00000000-0005-0000-0000-000053050000}"/>
    <cellStyle name="Total 2 10 3" xfId="1218" xr:uid="{00000000-0005-0000-0000-000054050000}"/>
    <cellStyle name="Total 2 11" xfId="520" xr:uid="{00000000-0005-0000-0000-000055050000}"/>
    <cellStyle name="Total 2 11 2" xfId="1035" xr:uid="{00000000-0005-0000-0000-000056050000}"/>
    <cellStyle name="Total 2 11 3" xfId="1386" xr:uid="{00000000-0005-0000-0000-000057050000}"/>
    <cellStyle name="Total 2 12" xfId="537" xr:uid="{00000000-0005-0000-0000-000058050000}"/>
    <cellStyle name="Total 2 12 2" xfId="1052" xr:uid="{00000000-0005-0000-0000-000059050000}"/>
    <cellStyle name="Total 2 12 3" xfId="1403" xr:uid="{00000000-0005-0000-0000-00005A050000}"/>
    <cellStyle name="Total 2 13" xfId="486" xr:uid="{00000000-0005-0000-0000-00005B050000}"/>
    <cellStyle name="Total 2 13 2" xfId="1001" xr:uid="{00000000-0005-0000-0000-00005C050000}"/>
    <cellStyle name="Total 2 13 3" xfId="1352" xr:uid="{00000000-0005-0000-0000-00005D050000}"/>
    <cellStyle name="Total 2 14" xfId="575" xr:uid="{00000000-0005-0000-0000-00005E050000}"/>
    <cellStyle name="Total 2 14 2" xfId="1090" xr:uid="{00000000-0005-0000-0000-00005F050000}"/>
    <cellStyle name="Total 2 14 3" xfId="1441" xr:uid="{00000000-0005-0000-0000-000060050000}"/>
    <cellStyle name="Total 2 15" xfId="608" xr:uid="{00000000-0005-0000-0000-000061050000}"/>
    <cellStyle name="Total 2 15 2" xfId="1123" xr:uid="{00000000-0005-0000-0000-000062050000}"/>
    <cellStyle name="Total 2 15 3" xfId="1474" xr:uid="{00000000-0005-0000-0000-000063050000}"/>
    <cellStyle name="Total 2 16" xfId="477" xr:uid="{00000000-0005-0000-0000-000064050000}"/>
    <cellStyle name="Total 2 16 2" xfId="992" xr:uid="{00000000-0005-0000-0000-000065050000}"/>
    <cellStyle name="Total 2 16 3" xfId="1343" xr:uid="{00000000-0005-0000-0000-000066050000}"/>
    <cellStyle name="Total 2 2" xfId="119" xr:uid="{00000000-0005-0000-0000-000067050000}"/>
    <cellStyle name="Total 2 2 10" xfId="590" xr:uid="{00000000-0005-0000-0000-000068050000}"/>
    <cellStyle name="Total 2 2 10 2" xfId="1105" xr:uid="{00000000-0005-0000-0000-000069050000}"/>
    <cellStyle name="Total 2 2 10 3" xfId="1456" xr:uid="{00000000-0005-0000-0000-00006A050000}"/>
    <cellStyle name="Total 2 2 11" xfId="634" xr:uid="{00000000-0005-0000-0000-00006B050000}"/>
    <cellStyle name="Total 2 2 11 2" xfId="1149" xr:uid="{00000000-0005-0000-0000-00006C050000}"/>
    <cellStyle name="Total 2 2 11 3" xfId="1500" xr:uid="{00000000-0005-0000-0000-00006D050000}"/>
    <cellStyle name="Total 2 2 12" xfId="487" xr:uid="{00000000-0005-0000-0000-00006E050000}"/>
    <cellStyle name="Total 2 2 12 2" xfId="1002" xr:uid="{00000000-0005-0000-0000-00006F050000}"/>
    <cellStyle name="Total 2 2 12 3" xfId="1353" xr:uid="{00000000-0005-0000-0000-000070050000}"/>
    <cellStyle name="Total 2 2 2" xfId="276" xr:uid="{00000000-0005-0000-0000-000071050000}"/>
    <cellStyle name="Total 2 2 2 2" xfId="785" xr:uid="{00000000-0005-0000-0000-000072050000}"/>
    <cellStyle name="Total 2 2 3" xfId="387" xr:uid="{00000000-0005-0000-0000-000073050000}"/>
    <cellStyle name="Total 2 2 3 2" xfId="902" xr:uid="{00000000-0005-0000-0000-000074050000}"/>
    <cellStyle name="Total 2 2 3 3" xfId="1253" xr:uid="{00000000-0005-0000-0000-000075050000}"/>
    <cellStyle name="Total 2 2 4" xfId="420" xr:uid="{00000000-0005-0000-0000-000076050000}"/>
    <cellStyle name="Total 2 2 4 2" xfId="935" xr:uid="{00000000-0005-0000-0000-000077050000}"/>
    <cellStyle name="Total 2 2 4 3" xfId="1286" xr:uid="{00000000-0005-0000-0000-000078050000}"/>
    <cellStyle name="Total 2 2 5" xfId="474" xr:uid="{00000000-0005-0000-0000-000079050000}"/>
    <cellStyle name="Total 2 2 5 2" xfId="989" xr:uid="{00000000-0005-0000-0000-00007A050000}"/>
    <cellStyle name="Total 2 2 5 3" xfId="1340" xr:uid="{00000000-0005-0000-0000-00007B050000}"/>
    <cellStyle name="Total 2 2 6" xfId="428" xr:uid="{00000000-0005-0000-0000-00007C050000}"/>
    <cellStyle name="Total 2 2 6 2" xfId="943" xr:uid="{00000000-0005-0000-0000-00007D050000}"/>
    <cellStyle name="Total 2 2 6 3" xfId="1294" xr:uid="{00000000-0005-0000-0000-00007E050000}"/>
    <cellStyle name="Total 2 2 7" xfId="530" xr:uid="{00000000-0005-0000-0000-00007F050000}"/>
    <cellStyle name="Total 2 2 7 2" xfId="1045" xr:uid="{00000000-0005-0000-0000-000080050000}"/>
    <cellStyle name="Total 2 2 7 3" xfId="1396" xr:uid="{00000000-0005-0000-0000-000081050000}"/>
    <cellStyle name="Total 2 2 8" xfId="571" xr:uid="{00000000-0005-0000-0000-000082050000}"/>
    <cellStyle name="Total 2 2 8 2" xfId="1086" xr:uid="{00000000-0005-0000-0000-000083050000}"/>
    <cellStyle name="Total 2 2 8 3" xfId="1437" xr:uid="{00000000-0005-0000-0000-000084050000}"/>
    <cellStyle name="Total 2 2 9" xfId="527" xr:uid="{00000000-0005-0000-0000-000085050000}"/>
    <cellStyle name="Total 2 2 9 2" xfId="1042" xr:uid="{00000000-0005-0000-0000-000086050000}"/>
    <cellStyle name="Total 2 2 9 3" xfId="1393" xr:uid="{00000000-0005-0000-0000-000087050000}"/>
    <cellStyle name="Total 2 3" xfId="120" xr:uid="{00000000-0005-0000-0000-000088050000}"/>
    <cellStyle name="Total 2 3 10" xfId="595" xr:uid="{00000000-0005-0000-0000-000089050000}"/>
    <cellStyle name="Total 2 3 10 2" xfId="1110" xr:uid="{00000000-0005-0000-0000-00008A050000}"/>
    <cellStyle name="Total 2 3 10 3" xfId="1461" xr:uid="{00000000-0005-0000-0000-00008B050000}"/>
    <cellStyle name="Total 2 3 11" xfId="635" xr:uid="{00000000-0005-0000-0000-00008C050000}"/>
    <cellStyle name="Total 2 3 11 2" xfId="1150" xr:uid="{00000000-0005-0000-0000-00008D050000}"/>
    <cellStyle name="Total 2 3 11 3" xfId="1501" xr:uid="{00000000-0005-0000-0000-00008E050000}"/>
    <cellStyle name="Total 2 3 12" xfId="597" xr:uid="{00000000-0005-0000-0000-00008F050000}"/>
    <cellStyle name="Total 2 3 12 2" xfId="1112" xr:uid="{00000000-0005-0000-0000-000090050000}"/>
    <cellStyle name="Total 2 3 12 3" xfId="1463" xr:uid="{00000000-0005-0000-0000-000091050000}"/>
    <cellStyle name="Total 2 3 2" xfId="277" xr:uid="{00000000-0005-0000-0000-000092050000}"/>
    <cellStyle name="Total 2 3 2 2" xfId="761" xr:uid="{00000000-0005-0000-0000-000093050000}"/>
    <cellStyle name="Total 2 3 3" xfId="388" xr:uid="{00000000-0005-0000-0000-000094050000}"/>
    <cellStyle name="Total 2 3 3 2" xfId="903" xr:uid="{00000000-0005-0000-0000-000095050000}"/>
    <cellStyle name="Total 2 3 3 3" xfId="1254" xr:uid="{00000000-0005-0000-0000-000096050000}"/>
    <cellStyle name="Total 2 3 4" xfId="421" xr:uid="{00000000-0005-0000-0000-000097050000}"/>
    <cellStyle name="Total 2 3 4 2" xfId="936" xr:uid="{00000000-0005-0000-0000-000098050000}"/>
    <cellStyle name="Total 2 3 4 3" xfId="1287" xr:uid="{00000000-0005-0000-0000-000099050000}"/>
    <cellStyle name="Total 2 3 5" xfId="475" xr:uid="{00000000-0005-0000-0000-00009A050000}"/>
    <cellStyle name="Total 2 3 5 2" xfId="990" xr:uid="{00000000-0005-0000-0000-00009B050000}"/>
    <cellStyle name="Total 2 3 5 3" xfId="1341" xr:uid="{00000000-0005-0000-0000-00009C050000}"/>
    <cellStyle name="Total 2 3 6" xfId="429" xr:uid="{00000000-0005-0000-0000-00009D050000}"/>
    <cellStyle name="Total 2 3 6 2" xfId="944" xr:uid="{00000000-0005-0000-0000-00009E050000}"/>
    <cellStyle name="Total 2 3 6 3" xfId="1295" xr:uid="{00000000-0005-0000-0000-00009F050000}"/>
    <cellStyle name="Total 2 3 7" xfId="531" xr:uid="{00000000-0005-0000-0000-0000A0050000}"/>
    <cellStyle name="Total 2 3 7 2" xfId="1046" xr:uid="{00000000-0005-0000-0000-0000A1050000}"/>
    <cellStyle name="Total 2 3 7 3" xfId="1397" xr:uid="{00000000-0005-0000-0000-0000A2050000}"/>
    <cellStyle name="Total 2 3 8" xfId="572" xr:uid="{00000000-0005-0000-0000-0000A3050000}"/>
    <cellStyle name="Total 2 3 8 2" xfId="1087" xr:uid="{00000000-0005-0000-0000-0000A4050000}"/>
    <cellStyle name="Total 2 3 8 3" xfId="1438" xr:uid="{00000000-0005-0000-0000-0000A5050000}"/>
    <cellStyle name="Total 2 3 9" xfId="513" xr:uid="{00000000-0005-0000-0000-0000A6050000}"/>
    <cellStyle name="Total 2 3 9 2" xfId="1028" xr:uid="{00000000-0005-0000-0000-0000A7050000}"/>
    <cellStyle name="Total 2 3 9 3" xfId="1379" xr:uid="{00000000-0005-0000-0000-0000A8050000}"/>
    <cellStyle name="Total 2 4" xfId="95" xr:uid="{00000000-0005-0000-0000-0000A9050000}"/>
    <cellStyle name="Total 2 4 10" xfId="483" xr:uid="{00000000-0005-0000-0000-0000AA050000}"/>
    <cellStyle name="Total 2 4 10 2" xfId="998" xr:uid="{00000000-0005-0000-0000-0000AB050000}"/>
    <cellStyle name="Total 2 4 10 3" xfId="1349" xr:uid="{00000000-0005-0000-0000-0000AC050000}"/>
    <cellStyle name="Total 2 4 11" xfId="577" xr:uid="{00000000-0005-0000-0000-0000AD050000}"/>
    <cellStyle name="Total 2 4 11 2" xfId="1092" xr:uid="{00000000-0005-0000-0000-0000AE050000}"/>
    <cellStyle name="Total 2 4 11 3" xfId="1443" xr:uid="{00000000-0005-0000-0000-0000AF050000}"/>
    <cellStyle name="Total 2 4 12" xfId="364" xr:uid="{00000000-0005-0000-0000-0000B0050000}"/>
    <cellStyle name="Total 2 4 12 2" xfId="879" xr:uid="{00000000-0005-0000-0000-0000B1050000}"/>
    <cellStyle name="Total 2 4 12 3" xfId="1230" xr:uid="{00000000-0005-0000-0000-0000B2050000}"/>
    <cellStyle name="Total 2 4 2" xfId="252" xr:uid="{00000000-0005-0000-0000-0000B3050000}"/>
    <cellStyle name="Total 2 4 2 2" xfId="796" xr:uid="{00000000-0005-0000-0000-0000B4050000}"/>
    <cellStyle name="Total 2 4 3" xfId="300" xr:uid="{00000000-0005-0000-0000-0000B5050000}"/>
    <cellStyle name="Total 2 4 3 2" xfId="815" xr:uid="{00000000-0005-0000-0000-0000B6050000}"/>
    <cellStyle name="Total 2 4 3 3" xfId="781" xr:uid="{00000000-0005-0000-0000-0000B7050000}"/>
    <cellStyle name="Total 2 4 4" xfId="396" xr:uid="{00000000-0005-0000-0000-0000B8050000}"/>
    <cellStyle name="Total 2 4 4 2" xfId="911" xr:uid="{00000000-0005-0000-0000-0000B9050000}"/>
    <cellStyle name="Total 2 4 4 3" xfId="1262" xr:uid="{00000000-0005-0000-0000-0000BA050000}"/>
    <cellStyle name="Total 2 4 5" xfId="450" xr:uid="{00000000-0005-0000-0000-0000BB050000}"/>
    <cellStyle name="Total 2 4 5 2" xfId="965" xr:uid="{00000000-0005-0000-0000-0000BC050000}"/>
    <cellStyle name="Total 2 4 5 3" xfId="1316" xr:uid="{00000000-0005-0000-0000-0000BD050000}"/>
    <cellStyle name="Total 2 4 6" xfId="341" xr:uid="{00000000-0005-0000-0000-0000BE050000}"/>
    <cellStyle name="Total 2 4 6 2" xfId="856" xr:uid="{00000000-0005-0000-0000-0000BF050000}"/>
    <cellStyle name="Total 2 4 6 3" xfId="738" xr:uid="{00000000-0005-0000-0000-0000C0050000}"/>
    <cellStyle name="Total 2 4 7" xfId="366" xr:uid="{00000000-0005-0000-0000-0000C1050000}"/>
    <cellStyle name="Total 2 4 7 2" xfId="881" xr:uid="{00000000-0005-0000-0000-0000C2050000}"/>
    <cellStyle name="Total 2 4 7 3" xfId="1232" xr:uid="{00000000-0005-0000-0000-0000C3050000}"/>
    <cellStyle name="Total 2 4 8" xfId="547" xr:uid="{00000000-0005-0000-0000-0000C4050000}"/>
    <cellStyle name="Total 2 4 8 2" xfId="1062" xr:uid="{00000000-0005-0000-0000-0000C5050000}"/>
    <cellStyle name="Total 2 4 8 3" xfId="1413" xr:uid="{00000000-0005-0000-0000-0000C6050000}"/>
    <cellStyle name="Total 2 4 9" xfId="498" xr:uid="{00000000-0005-0000-0000-0000C7050000}"/>
    <cellStyle name="Total 2 4 9 2" xfId="1013" xr:uid="{00000000-0005-0000-0000-0000C8050000}"/>
    <cellStyle name="Total 2 4 9 3" xfId="1364" xr:uid="{00000000-0005-0000-0000-0000C9050000}"/>
    <cellStyle name="Total 2 5" xfId="236" xr:uid="{00000000-0005-0000-0000-0000CA050000}"/>
    <cellStyle name="Total 2 5 2" xfId="281" xr:uid="{00000000-0005-0000-0000-0000CB050000}"/>
    <cellStyle name="Total 2 5 2 2" xfId="784" xr:uid="{00000000-0005-0000-0000-0000CC050000}"/>
    <cellStyle name="Total 2 5 3" xfId="790" xr:uid="{00000000-0005-0000-0000-0000CD050000}"/>
    <cellStyle name="Total 2 6" xfId="250" xr:uid="{00000000-0005-0000-0000-0000CE050000}"/>
    <cellStyle name="Total 2 6 2" xfId="766" xr:uid="{00000000-0005-0000-0000-0000CF050000}"/>
    <cellStyle name="Total 2 7" xfId="308" xr:uid="{00000000-0005-0000-0000-0000D0050000}"/>
    <cellStyle name="Total 2 7 2" xfId="823" xr:uid="{00000000-0005-0000-0000-0000D1050000}"/>
    <cellStyle name="Total 2 7 3" xfId="779" xr:uid="{00000000-0005-0000-0000-0000D2050000}"/>
    <cellStyle name="Total 2 8" xfId="336" xr:uid="{00000000-0005-0000-0000-0000D3050000}"/>
    <cellStyle name="Total 2 8 2" xfId="851" xr:uid="{00000000-0005-0000-0000-0000D4050000}"/>
    <cellStyle name="Total 2 8 3" xfId="1170" xr:uid="{00000000-0005-0000-0000-0000D5050000}"/>
    <cellStyle name="Total 2 9" xfId="438" xr:uid="{00000000-0005-0000-0000-0000D6050000}"/>
    <cellStyle name="Total 2 9 2" xfId="953" xr:uid="{00000000-0005-0000-0000-0000D7050000}"/>
    <cellStyle name="Total 2 9 3" xfId="1304" xr:uid="{00000000-0005-0000-0000-0000D8050000}"/>
    <cellStyle name="Total 3" xfId="729" xr:uid="{00000000-0005-0000-0000-0000D9050000}"/>
    <cellStyle name="Total 3 2" xfId="1213" xr:uid="{00000000-0005-0000-0000-0000DA050000}"/>
    <cellStyle name="Total 3 3" xfId="1524" xr:uid="{00000000-0005-0000-0000-0000DB050000}"/>
    <cellStyle name="Vírgula" xfId="1" builtinId="3"/>
    <cellStyle name="Vírgula 2" xfId="84" xr:uid="{00000000-0005-0000-0000-0000DD050000}"/>
    <cellStyle name="Vírgula 2 2" xfId="238" xr:uid="{00000000-0005-0000-0000-0000DE050000}"/>
    <cellStyle name="Vírgula 2 3" xfId="241" xr:uid="{00000000-0005-0000-0000-0000DF050000}"/>
    <cellStyle name="Vírgula 2 4" xfId="343" xr:uid="{00000000-0005-0000-0000-0000E0050000}"/>
    <cellStyle name="Vírgula 2 4 2" xfId="858" xr:uid="{00000000-0005-0000-0000-0000E1050000}"/>
    <cellStyle name="Vírgula 2 5" xfId="735" xr:uid="{00000000-0005-0000-0000-0000E2050000}"/>
    <cellStyle name="Vírgula 2 5 2" xfId="1215" xr:uid="{00000000-0005-0000-0000-0000E3050000}"/>
    <cellStyle name="Vírgula 3" xfId="74" xr:uid="{00000000-0005-0000-0000-0000E4050000}"/>
    <cellStyle name="Vírgula 3 2" xfId="240" xr:uid="{00000000-0005-0000-0000-0000E5050000}"/>
    <cellStyle name="Vírgula 3 3" xfId="239" xr:uid="{00000000-0005-0000-0000-0000E6050000}"/>
    <cellStyle name="Vírgula 4" xfId="90" xr:uid="{00000000-0005-0000-0000-0000E7050000}"/>
    <cellStyle name="Vírgula 4 2" xfId="348" xr:uid="{00000000-0005-0000-0000-0000E8050000}"/>
    <cellStyle name="Vírgula 4 2 2" xfId="863" xr:uid="{00000000-0005-0000-0000-0000E9050000}"/>
    <cellStyle name="Vírgula 5" xfId="93" xr:uid="{00000000-0005-0000-0000-0000EA050000}"/>
    <cellStyle name="Vírgula 5 2" xfId="351" xr:uid="{00000000-0005-0000-0000-0000EB050000}"/>
    <cellStyle name="Vírgula 5 2 2" xfId="866" xr:uid="{00000000-0005-0000-0000-0000EC050000}"/>
    <cellStyle name="Vírgula 5 3" xfId="767" xr:uid="{00000000-0005-0000-0000-0000ED050000}"/>
    <cellStyle name="Vírgula 6" xfId="237" xr:uid="{00000000-0005-0000-0000-0000EE050000}"/>
    <cellStyle name="Vírgula 7" xfId="283" xr:uid="{00000000-0005-0000-0000-0000EF050000}"/>
    <cellStyle name="Vírgula 7 2" xfId="798" xr:uid="{00000000-0005-0000-0000-0000F0050000}"/>
    <cellStyle name="Vírgula 8" xfId="734" xr:uid="{00000000-0005-0000-0000-0000F1050000}"/>
    <cellStyle name="Vírgula 8 2" xfId="1214" xr:uid="{00000000-0005-0000-0000-0000F2050000}"/>
    <cellStyle name="Vírgula 9" xfId="736" xr:uid="{00000000-0005-0000-0000-0000F3050000}"/>
    <cellStyle name="Warning Text" xfId="726" xr:uid="{00000000-0005-0000-0000-0000F4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1</xdr:row>
      <xdr:rowOff>0</xdr:rowOff>
    </xdr:from>
    <xdr:to>
      <xdr:col>9</xdr:col>
      <xdr:colOff>238125</xdr:colOff>
      <xdr:row>15</xdr:row>
      <xdr:rowOff>85725</xdr:rowOff>
    </xdr:to>
    <xdr:sp macro="" textlink="">
      <xdr:nvSpPr>
        <xdr:cNvPr id="2" name="CaixaDeTexto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7650" y="161925"/>
          <a:ext cx="5476875" cy="23526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TOMADA DE </a:t>
          </a:r>
          <a:r>
            <a:rPr lang="pt-B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PREÇOS 12/2021</a:t>
          </a:r>
          <a:endParaRPr lang="pt-BR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(Processo Administrativo nº 23243.006202/2021-41)</a:t>
          </a:r>
        </a:p>
        <a:p>
          <a:pPr algn="ctr"/>
          <a:r>
            <a:rPr lang="pt-B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 </a:t>
          </a:r>
          <a:endParaRPr lang="pt-BR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ANEXO  III  -  PROPOSTA</a:t>
          </a:r>
          <a:endParaRPr lang="pt-BR" sz="1100">
            <a:solidFill>
              <a:sysClr val="windowText" lastClr="00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pt-B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 </a:t>
          </a:r>
          <a:endParaRPr lang="pt-BR" sz="1100">
            <a:solidFill>
              <a:sysClr val="windowText" lastClr="00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pt-B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Processo nº:</a:t>
          </a:r>
          <a:r>
            <a:rPr lang="pt-BR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23243.006202/2021-41</a:t>
          </a:r>
          <a:endParaRPr lang="pt-BR" sz="1100">
            <a:solidFill>
              <a:sysClr val="windowText" lastClr="00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pt-B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Tomada</a:t>
          </a:r>
          <a:r>
            <a:rPr lang="pt-BR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de Preços </a:t>
          </a:r>
          <a:r>
            <a:rPr lang="pt-B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nº: 12/2021</a:t>
          </a:r>
          <a:endParaRPr lang="pt-BR" sz="1100">
            <a:solidFill>
              <a:sysClr val="windowText" lastClr="00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pt-B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Órgão: </a:t>
          </a:r>
          <a:r>
            <a:rPr lang="pt-B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Instituto Federal de Educação, Ciência e Tecnologia Farroupilha – </a:t>
          </a:r>
          <a:r>
            <a:rPr lang="pt-BR" sz="1100" i="1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Campus</a:t>
          </a:r>
          <a:r>
            <a:rPr lang="pt-B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Santo Ângelo</a:t>
          </a:r>
          <a:r>
            <a:rPr lang="pt-B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.</a:t>
          </a:r>
          <a:endParaRPr lang="pt-BR" sz="1100">
            <a:solidFill>
              <a:sysClr val="windowText" lastClr="00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Objeto:  </a:t>
          </a:r>
          <a:r>
            <a:rPr lang="pt-BR" sz="11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Pórtico de Acesso com Guarita</a:t>
          </a:r>
          <a:endParaRPr lang="pt-BR">
            <a:solidFill>
              <a:sysClr val="windowText" lastClr="000000"/>
            </a:solidFill>
          </a:endParaRPr>
        </a:p>
        <a:p>
          <a:endParaRPr lang="pt-BR" sz="1100">
            <a:solidFill>
              <a:sysClr val="windowText" lastClr="000000"/>
            </a:solidFill>
            <a:latin typeface="+mn-lt"/>
            <a:cs typeface="Arial" panose="020B0604020202020204" pitchFamily="34" charset="0"/>
          </a:endParaRPr>
        </a:p>
        <a:p>
          <a:endParaRPr lang="pt-BR" sz="1100">
            <a:solidFill>
              <a:sysClr val="windowText" lastClr="000000"/>
            </a:solidFill>
            <a:latin typeface="+mn-lt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247650</xdr:colOff>
      <xdr:row>16</xdr:row>
      <xdr:rowOff>66675</xdr:rowOff>
    </xdr:from>
    <xdr:to>
      <xdr:col>9</xdr:col>
      <xdr:colOff>238125</xdr:colOff>
      <xdr:row>29</xdr:row>
      <xdr:rowOff>228600</xdr:rowOff>
    </xdr:to>
    <xdr:sp macro="" textlink="">
      <xdr:nvSpPr>
        <xdr:cNvPr id="3" name="CaixaDeTexto 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47650" y="2657475"/>
          <a:ext cx="5476875" cy="407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A empresa </a:t>
          </a:r>
          <a:r>
            <a:rPr lang="pt-BR" sz="1100" b="1">
              <a:solidFill>
                <a:srgbClr val="FF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(razão social/cnpj),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estabelecida </a:t>
          </a:r>
          <a:r>
            <a:rPr lang="pt-BR" sz="1100" b="1">
              <a:solidFill>
                <a:srgbClr val="FF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(endereço completo),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vem apresentar proposta para execução da Obra de Construção do</a:t>
          </a:r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Pórtico de Acesso com Guarita do Instituto Federal Farroupilha - Campus Santo Ângelo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, localizado na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RS 218, Km 5 – CEP 98 806-700 – Santo Ângelo/RS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Para tanto, propões a execução da obra, em regime de empreitada por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preço global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, pelo valor global de </a:t>
          </a:r>
          <a:r>
            <a:rPr lang="pt-BR" sz="1100" b="1">
              <a:solidFill>
                <a:srgbClr val="FF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R$....(xxx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).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São partes integrantes desta proposta: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&gt;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Bonificação das Despesas Indiretas</a:t>
          </a:r>
        </a:p>
        <a:p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&gt; Orçamento Sintético</a:t>
          </a:r>
        </a:p>
        <a:p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&gt; Orçamento Resumo</a:t>
          </a:r>
        </a:p>
        <a:p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&gt; Cronograma Físico Financeiro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 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A presente proposta é validade por </a:t>
          </a:r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90 (noventa) dias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, a contar da apresentação.</a:t>
          </a:r>
        </a:p>
        <a:p>
          <a:endParaRPr lang="pt-BR" sz="1100"/>
        </a:p>
      </xdr:txBody>
    </xdr:sp>
    <xdr:clientData/>
  </xdr:twoCellAnchor>
  <xdr:twoCellAnchor>
    <xdr:from>
      <xdr:col>0</xdr:col>
      <xdr:colOff>247650</xdr:colOff>
      <xdr:row>29</xdr:row>
      <xdr:rowOff>314325</xdr:rowOff>
    </xdr:from>
    <xdr:to>
      <xdr:col>9</xdr:col>
      <xdr:colOff>228600</xdr:colOff>
      <xdr:row>35</xdr:row>
      <xdr:rowOff>152400</xdr:rowOff>
    </xdr:to>
    <xdr:sp macro="" textlink="">
      <xdr:nvSpPr>
        <xdr:cNvPr id="4" name="CaixaDeTexto 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7650" y="7334250"/>
          <a:ext cx="5467350" cy="1952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LOCAL/UF,XXX DE XXX DE 2021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 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 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 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__________________________________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RESPONSÁVEL PELA EMPRESA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CARIMBO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E ASSINATURA</a:t>
          </a:r>
          <a:endParaRPr lang="pt-BR" sz="1100">
            <a:latin typeface="+mn-l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1123950</xdr:colOff>
      <xdr:row>2</xdr:row>
      <xdr:rowOff>876300</xdr:rowOff>
    </xdr:to>
    <xdr:pic>
      <xdr:nvPicPr>
        <xdr:cNvPr id="2" name="Picture 353" descr="iff_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0025"/>
          <a:ext cx="2171700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390525</xdr:colOff>
      <xdr:row>6</xdr:row>
      <xdr:rowOff>140494</xdr:rowOff>
    </xdr:to>
    <xdr:pic>
      <xdr:nvPicPr>
        <xdr:cNvPr id="2" name="Picture 353" descr="iff_log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500"/>
          <a:ext cx="2533650" cy="10929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1552575</xdr:colOff>
      <xdr:row>6</xdr:row>
      <xdr:rowOff>21432</xdr:rowOff>
    </xdr:to>
    <xdr:pic>
      <xdr:nvPicPr>
        <xdr:cNvPr id="2" name="Picture 353" descr="iff_log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500"/>
          <a:ext cx="2171700" cy="106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</xdr:row>
          <xdr:rowOff>95250</xdr:rowOff>
        </xdr:from>
        <xdr:to>
          <xdr:col>3</xdr:col>
          <xdr:colOff>266700</xdr:colOff>
          <xdr:row>5</xdr:row>
          <xdr:rowOff>200025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4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Obra_P&#243;rtico/Projetos_SAN/Planilhas%20or&#231;ament&#225;rias/PLANILHA_OR&#199;AMENT&#193;RIA_CRONOGRAMA_COMPOSI&#199;&#195;O_CUST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Declaração"/>
      <sheetName val="BDI"/>
      <sheetName val="Sintetico"/>
      <sheetName val="Resumo"/>
      <sheetName val="Cronograma"/>
    </sheetNames>
    <sheetDataSet>
      <sheetData sheetId="0"/>
      <sheetData sheetId="1"/>
      <sheetData sheetId="2"/>
      <sheetData sheetId="3"/>
      <sheetData sheetId="4"/>
      <sheetData sheetId="5">
        <row r="17">
          <cell r="E17">
            <v>0.8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opLeftCell="A13" workbookViewId="0">
      <selection activeCell="L28" sqref="L28"/>
    </sheetView>
  </sheetViews>
  <sheetFormatPr defaultRowHeight="15" x14ac:dyDescent="0.25"/>
  <cols>
    <col min="1" max="16384" width="9.140625" style="53"/>
  </cols>
  <sheetData>
    <row r="1" spans="1:10" x14ac:dyDescent="0.25">
      <c r="A1" s="50"/>
      <c r="B1" s="51"/>
      <c r="C1" s="51"/>
      <c r="D1" s="51"/>
      <c r="E1" s="51"/>
      <c r="F1" s="51"/>
      <c r="G1" s="51"/>
      <c r="H1" s="51"/>
      <c r="I1" s="51"/>
      <c r="J1" s="52"/>
    </row>
    <row r="2" spans="1:10" x14ac:dyDescent="0.25">
      <c r="A2" s="54"/>
      <c r="B2" s="55"/>
      <c r="C2" s="55"/>
      <c r="D2" s="55"/>
      <c r="E2" s="55"/>
      <c r="F2" s="55"/>
      <c r="G2" s="55"/>
      <c r="H2" s="55"/>
      <c r="I2" s="55"/>
      <c r="J2" s="56"/>
    </row>
    <row r="3" spans="1:10" x14ac:dyDescent="0.25">
      <c r="A3" s="54"/>
      <c r="B3" s="55"/>
      <c r="C3" s="55"/>
      <c r="D3" s="55"/>
      <c r="E3" s="55"/>
      <c r="F3" s="55"/>
      <c r="G3" s="55"/>
      <c r="H3" s="55"/>
      <c r="I3" s="55"/>
      <c r="J3" s="56"/>
    </row>
    <row r="4" spans="1:10" x14ac:dyDescent="0.25">
      <c r="A4" s="54"/>
      <c r="B4" s="55"/>
      <c r="C4" s="55"/>
      <c r="D4" s="55"/>
      <c r="E4" s="55"/>
      <c r="F4" s="55"/>
      <c r="G4" s="55"/>
      <c r="H4" s="55"/>
      <c r="I4" s="55"/>
      <c r="J4" s="56"/>
    </row>
    <row r="5" spans="1:10" x14ac:dyDescent="0.25">
      <c r="A5" s="54"/>
      <c r="B5" s="55"/>
      <c r="C5" s="55"/>
      <c r="D5" s="55"/>
      <c r="E5" s="55"/>
      <c r="F5" s="55"/>
      <c r="G5" s="55"/>
      <c r="H5" s="55"/>
      <c r="I5" s="55"/>
      <c r="J5" s="56"/>
    </row>
    <row r="6" spans="1:10" x14ac:dyDescent="0.25">
      <c r="A6" s="54"/>
      <c r="B6" s="55"/>
      <c r="C6" s="55"/>
      <c r="D6" s="55"/>
      <c r="E6" s="55"/>
      <c r="F6" s="55"/>
      <c r="G6" s="55"/>
      <c r="H6" s="55"/>
      <c r="I6" s="55"/>
      <c r="J6" s="56"/>
    </row>
    <row r="7" spans="1:10" x14ac:dyDescent="0.25">
      <c r="A7" s="54"/>
      <c r="B7" s="55"/>
      <c r="C7" s="55"/>
      <c r="D7" s="55"/>
      <c r="E7" s="55"/>
      <c r="F7" s="55"/>
      <c r="G7" s="55"/>
      <c r="H7" s="55"/>
      <c r="I7" s="55"/>
      <c r="J7" s="56"/>
    </row>
    <row r="8" spans="1:10" x14ac:dyDescent="0.25">
      <c r="A8" s="54"/>
      <c r="B8" s="55"/>
      <c r="C8" s="55"/>
      <c r="D8" s="55"/>
      <c r="E8" s="55"/>
      <c r="F8" s="55"/>
      <c r="G8" s="55"/>
      <c r="H8" s="55"/>
      <c r="I8" s="55"/>
      <c r="J8" s="56"/>
    </row>
    <row r="9" spans="1:10" x14ac:dyDescent="0.25">
      <c r="A9" s="54"/>
      <c r="B9" s="55"/>
      <c r="C9" s="55"/>
      <c r="D9" s="55"/>
      <c r="E9" s="55"/>
      <c r="F9" s="55"/>
      <c r="G9" s="55"/>
      <c r="H9" s="55"/>
      <c r="I9" s="55"/>
      <c r="J9" s="56"/>
    </row>
    <row r="10" spans="1:10" x14ac:dyDescent="0.25">
      <c r="A10" s="54"/>
      <c r="B10" s="55"/>
      <c r="C10" s="55"/>
      <c r="D10" s="55"/>
      <c r="E10" s="55"/>
      <c r="F10" s="55"/>
      <c r="G10" s="55"/>
      <c r="H10" s="55"/>
      <c r="I10" s="55"/>
      <c r="J10" s="56"/>
    </row>
    <row r="11" spans="1:10" x14ac:dyDescent="0.25">
      <c r="A11" s="54"/>
      <c r="B11" s="55"/>
      <c r="C11" s="55"/>
      <c r="D11" s="55"/>
      <c r="E11" s="55"/>
      <c r="F11" s="55"/>
      <c r="G11" s="55"/>
      <c r="H11" s="55"/>
      <c r="I11" s="55"/>
      <c r="J11" s="56"/>
    </row>
    <row r="12" spans="1:10" x14ac:dyDescent="0.25">
      <c r="A12" s="54"/>
      <c r="B12" s="55"/>
      <c r="C12" s="55"/>
      <c r="D12" s="55"/>
      <c r="E12" s="55"/>
      <c r="F12" s="55"/>
      <c r="G12" s="55"/>
      <c r="H12" s="55"/>
      <c r="I12" s="55"/>
      <c r="J12" s="56"/>
    </row>
    <row r="13" spans="1:10" x14ac:dyDescent="0.25">
      <c r="A13" s="54"/>
      <c r="B13" s="55"/>
      <c r="C13" s="55"/>
      <c r="D13" s="55"/>
      <c r="E13" s="55"/>
      <c r="F13" s="55"/>
      <c r="G13" s="55"/>
      <c r="H13" s="55"/>
      <c r="I13" s="55"/>
      <c r="J13" s="56"/>
    </row>
    <row r="14" spans="1:10" x14ac:dyDescent="0.25">
      <c r="A14" s="54"/>
      <c r="B14" s="55"/>
      <c r="C14" s="55"/>
      <c r="D14" s="55"/>
      <c r="E14" s="55"/>
      <c r="F14" s="55"/>
      <c r="G14" s="55"/>
      <c r="H14" s="55"/>
      <c r="I14" s="55"/>
      <c r="J14" s="56"/>
    </row>
    <row r="15" spans="1:10" x14ac:dyDescent="0.25">
      <c r="A15" s="54"/>
      <c r="B15" s="55"/>
      <c r="C15" s="55"/>
      <c r="D15" s="55"/>
      <c r="E15" s="55"/>
      <c r="F15" s="55"/>
      <c r="G15" s="55"/>
      <c r="H15" s="55"/>
      <c r="I15" s="55"/>
      <c r="J15" s="56"/>
    </row>
    <row r="16" spans="1:10" x14ac:dyDescent="0.25">
      <c r="A16" s="54"/>
      <c r="B16" s="55"/>
      <c r="C16" s="55"/>
      <c r="D16" s="55"/>
      <c r="E16" s="55"/>
      <c r="F16" s="55"/>
      <c r="G16" s="55"/>
      <c r="H16" s="55"/>
      <c r="I16" s="55"/>
      <c r="J16" s="56"/>
    </row>
    <row r="17" spans="1:10" x14ac:dyDescent="0.25">
      <c r="A17" s="57"/>
      <c r="B17" s="58"/>
      <c r="C17" s="58"/>
      <c r="D17" s="58"/>
      <c r="E17" s="58"/>
      <c r="F17" s="58"/>
      <c r="G17" s="58"/>
      <c r="H17" s="58"/>
      <c r="I17" s="58"/>
      <c r="J17" s="59"/>
    </row>
    <row r="18" spans="1:10" x14ac:dyDescent="0.25">
      <c r="A18" s="57"/>
      <c r="B18" s="58"/>
      <c r="C18" s="58"/>
      <c r="D18" s="58"/>
      <c r="E18" s="58"/>
      <c r="F18" s="58"/>
      <c r="G18" s="58"/>
      <c r="H18" s="58"/>
      <c r="I18" s="58"/>
      <c r="J18" s="59"/>
    </row>
    <row r="19" spans="1:10" ht="23.25" x14ac:dyDescent="0.35">
      <c r="A19" s="206"/>
      <c r="B19" s="207"/>
      <c r="C19" s="207"/>
      <c r="D19" s="207"/>
      <c r="E19" s="207"/>
      <c r="F19" s="207"/>
      <c r="G19" s="207"/>
      <c r="H19" s="207"/>
      <c r="I19" s="207"/>
      <c r="J19" s="208"/>
    </row>
    <row r="20" spans="1:10" ht="27.75" x14ac:dyDescent="0.4">
      <c r="A20" s="60"/>
      <c r="B20" s="61"/>
      <c r="C20" s="62"/>
      <c r="D20" s="62"/>
      <c r="E20" s="62"/>
      <c r="F20" s="62"/>
      <c r="G20" s="62"/>
      <c r="H20" s="62"/>
      <c r="I20" s="62"/>
      <c r="J20" s="63"/>
    </row>
    <row r="21" spans="1:10" ht="23.25" x14ac:dyDescent="0.35">
      <c r="A21" s="206"/>
      <c r="B21" s="207"/>
      <c r="C21" s="207"/>
      <c r="D21" s="207"/>
      <c r="E21" s="207"/>
      <c r="F21" s="207"/>
      <c r="G21" s="207"/>
      <c r="H21" s="207"/>
      <c r="I21" s="207"/>
      <c r="J21" s="208"/>
    </row>
    <row r="22" spans="1:10" ht="27.75" x14ac:dyDescent="0.4">
      <c r="A22" s="64"/>
      <c r="B22" s="65"/>
      <c r="C22" s="65"/>
      <c r="D22" s="65"/>
      <c r="E22" s="65"/>
      <c r="F22" s="65"/>
      <c r="G22" s="65"/>
      <c r="H22" s="65"/>
      <c r="I22" s="65"/>
      <c r="J22" s="66"/>
    </row>
    <row r="23" spans="1:10" ht="23.25" x14ac:dyDescent="0.35">
      <c r="A23" s="206"/>
      <c r="B23" s="207"/>
      <c r="C23" s="207"/>
      <c r="D23" s="207"/>
      <c r="E23" s="207"/>
      <c r="F23" s="207"/>
      <c r="G23" s="207"/>
      <c r="H23" s="207"/>
      <c r="I23" s="207"/>
      <c r="J23" s="208"/>
    </row>
    <row r="24" spans="1:10" ht="27.75" x14ac:dyDescent="0.4">
      <c r="A24" s="64"/>
      <c r="B24" s="65"/>
      <c r="C24" s="65"/>
      <c r="D24" s="65"/>
      <c r="E24" s="65"/>
      <c r="F24" s="65"/>
      <c r="G24" s="65"/>
      <c r="H24" s="65"/>
      <c r="I24" s="65"/>
      <c r="J24" s="66"/>
    </row>
    <row r="25" spans="1:10" ht="27.75" x14ac:dyDescent="0.4">
      <c r="A25" s="64"/>
      <c r="B25" s="65"/>
      <c r="C25" s="65"/>
      <c r="D25" s="65"/>
      <c r="E25" s="65"/>
      <c r="F25" s="65"/>
      <c r="G25" s="65"/>
      <c r="H25" s="65"/>
      <c r="I25" s="65"/>
      <c r="J25" s="66"/>
    </row>
    <row r="26" spans="1:10" ht="27.75" x14ac:dyDescent="0.4">
      <c r="A26" s="64"/>
      <c r="B26" s="65"/>
      <c r="C26" s="65"/>
      <c r="D26" s="65"/>
      <c r="E26" s="65"/>
      <c r="F26" s="65"/>
      <c r="G26" s="65"/>
      <c r="H26" s="65"/>
      <c r="I26" s="65"/>
      <c r="J26" s="66"/>
    </row>
    <row r="27" spans="1:10" ht="23.25" x14ac:dyDescent="0.35">
      <c r="A27" s="206"/>
      <c r="B27" s="207"/>
      <c r="C27" s="207"/>
      <c r="D27" s="207"/>
      <c r="E27" s="207"/>
      <c r="F27" s="207"/>
      <c r="G27" s="207"/>
      <c r="H27" s="207"/>
      <c r="I27" s="207"/>
      <c r="J27" s="208"/>
    </row>
    <row r="28" spans="1:10" ht="27.75" x14ac:dyDescent="0.4">
      <c r="A28" s="64"/>
      <c r="B28" s="65"/>
      <c r="C28" s="65"/>
      <c r="D28" s="65"/>
      <c r="E28" s="65"/>
      <c r="F28" s="65"/>
      <c r="G28" s="65"/>
      <c r="H28" s="65"/>
      <c r="I28" s="65"/>
      <c r="J28" s="66"/>
    </row>
    <row r="29" spans="1:10" ht="23.25" x14ac:dyDescent="0.35">
      <c r="A29" s="206"/>
      <c r="B29" s="207"/>
      <c r="C29" s="207"/>
      <c r="D29" s="207"/>
      <c r="E29" s="207"/>
      <c r="F29" s="207"/>
      <c r="G29" s="207"/>
      <c r="H29" s="207"/>
      <c r="I29" s="207"/>
      <c r="J29" s="208"/>
    </row>
    <row r="30" spans="1:10" ht="27.75" x14ac:dyDescent="0.4">
      <c r="A30" s="64"/>
      <c r="B30" s="65"/>
      <c r="C30" s="65"/>
      <c r="D30" s="65"/>
      <c r="E30" s="65"/>
      <c r="F30" s="65"/>
      <c r="G30" s="65"/>
      <c r="H30" s="65"/>
      <c r="I30" s="65"/>
      <c r="J30" s="66"/>
    </row>
    <row r="31" spans="1:10" ht="27.75" x14ac:dyDescent="0.4">
      <c r="A31" s="64"/>
      <c r="B31" s="65"/>
      <c r="C31" s="65"/>
      <c r="D31" s="65"/>
      <c r="E31" s="65"/>
      <c r="F31" s="65"/>
      <c r="G31" s="65"/>
      <c r="H31" s="65"/>
      <c r="I31" s="65"/>
      <c r="J31" s="66"/>
    </row>
    <row r="32" spans="1:10" ht="27.75" x14ac:dyDescent="0.4">
      <c r="A32" s="64"/>
      <c r="B32" s="65"/>
      <c r="C32" s="65"/>
      <c r="D32" s="65"/>
      <c r="E32" s="65"/>
      <c r="F32" s="65"/>
      <c r="G32" s="65"/>
      <c r="H32" s="65"/>
      <c r="I32" s="65"/>
      <c r="J32" s="66"/>
    </row>
    <row r="33" spans="1:10" ht="27.75" x14ac:dyDescent="0.4">
      <c r="A33" s="67"/>
      <c r="B33" s="68"/>
      <c r="C33" s="68"/>
      <c r="D33" s="68"/>
      <c r="E33" s="68"/>
      <c r="F33" s="68"/>
      <c r="G33" s="68"/>
      <c r="H33" s="68"/>
      <c r="I33" s="68"/>
      <c r="J33" s="69"/>
    </row>
    <row r="34" spans="1:10" ht="27.75" x14ac:dyDescent="0.4">
      <c r="A34" s="67"/>
      <c r="B34" s="68"/>
      <c r="C34" s="68"/>
      <c r="D34" s="68"/>
      <c r="E34" s="68"/>
      <c r="F34" s="68"/>
      <c r="G34" s="68"/>
      <c r="H34" s="68"/>
      <c r="I34" s="68"/>
      <c r="J34" s="69"/>
    </row>
    <row r="35" spans="1:10" ht="27.75" x14ac:dyDescent="0.4">
      <c r="A35" s="67"/>
      <c r="B35" s="68"/>
      <c r="C35" s="68"/>
      <c r="D35" s="68"/>
      <c r="E35" s="68"/>
      <c r="F35" s="68"/>
      <c r="G35" s="68"/>
      <c r="H35" s="68"/>
      <c r="I35" s="68"/>
      <c r="J35" s="69"/>
    </row>
    <row r="36" spans="1:10" ht="27" x14ac:dyDescent="0.35">
      <c r="A36" s="60"/>
      <c r="B36" s="62"/>
      <c r="C36" s="62"/>
      <c r="D36" s="62"/>
      <c r="E36" s="62"/>
      <c r="F36" s="62"/>
      <c r="G36" s="62"/>
      <c r="H36" s="62"/>
      <c r="I36" s="62"/>
      <c r="J36" s="63"/>
    </row>
    <row r="37" spans="1:10" ht="15.75" x14ac:dyDescent="0.25">
      <c r="A37" s="203"/>
      <c r="B37" s="204"/>
      <c r="C37" s="204"/>
      <c r="D37" s="204"/>
      <c r="E37" s="204"/>
      <c r="F37" s="204"/>
      <c r="G37" s="204"/>
      <c r="H37" s="204"/>
      <c r="I37" s="204"/>
      <c r="J37" s="205"/>
    </row>
  </sheetData>
  <mergeCells count="6">
    <mergeCell ref="A37:J37"/>
    <mergeCell ref="A19:J19"/>
    <mergeCell ref="A21:J21"/>
    <mergeCell ref="A23:J23"/>
    <mergeCell ref="A27:J27"/>
    <mergeCell ref="A29:J29"/>
  </mergeCells>
  <pageMargins left="0.7" right="0.7" top="0.75" bottom="0.75" header="0.3" footer="0.3"/>
  <pageSetup paperSize="9" scale="9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41"/>
  <sheetViews>
    <sheetView view="pageBreakPreview" topLeftCell="A9" zoomScaleNormal="100" zoomScaleSheetLayoutView="100" workbookViewId="0">
      <selection activeCell="A13" sqref="A13:B27"/>
    </sheetView>
  </sheetViews>
  <sheetFormatPr defaultRowHeight="15.75" x14ac:dyDescent="0.25"/>
  <cols>
    <col min="1" max="1" width="15.7109375" style="28" customWidth="1"/>
    <col min="2" max="2" width="50.7109375" style="28" customWidth="1"/>
    <col min="3" max="3" width="19.28515625" style="28" customWidth="1"/>
    <col min="4" max="4" width="17.42578125" style="28" customWidth="1"/>
    <col min="5" max="5" width="9.140625" style="28"/>
  </cols>
  <sheetData>
    <row r="2" spans="1:5" x14ac:dyDescent="0.25">
      <c r="C2" s="29"/>
    </row>
    <row r="3" spans="1:5" ht="74.25" customHeight="1" x14ac:dyDescent="0.25"/>
    <row r="4" spans="1:5" x14ac:dyDescent="0.25">
      <c r="A4" s="30" t="s">
        <v>21</v>
      </c>
      <c r="C4" s="29"/>
    </row>
    <row r="5" spans="1:5" s="41" customFormat="1" x14ac:dyDescent="0.25">
      <c r="A5" s="45" t="s">
        <v>44</v>
      </c>
      <c r="B5" s="45"/>
      <c r="C5" s="46"/>
      <c r="D5" s="45"/>
      <c r="E5" s="45"/>
    </row>
    <row r="6" spans="1:5" s="41" customFormat="1" x14ac:dyDescent="0.25">
      <c r="A6" s="45"/>
      <c r="B6" s="45"/>
      <c r="C6" s="46"/>
      <c r="D6" s="45"/>
      <c r="E6" s="45"/>
    </row>
    <row r="7" spans="1:5" x14ac:dyDescent="0.25">
      <c r="A7" s="27" t="s">
        <v>337</v>
      </c>
      <c r="C7" s="29"/>
    </row>
    <row r="8" spans="1:5" s="41" customFormat="1" x14ac:dyDescent="0.25">
      <c r="A8" s="45"/>
      <c r="B8" s="45"/>
      <c r="C8" s="46"/>
      <c r="D8" s="45"/>
      <c r="E8" s="45"/>
    </row>
    <row r="9" spans="1:5" x14ac:dyDescent="0.25">
      <c r="A9" s="30"/>
      <c r="C9" s="29"/>
    </row>
    <row r="10" spans="1:5" ht="16.5" thickBot="1" x14ac:dyDescent="0.3">
      <c r="A10" s="30"/>
      <c r="C10" s="29"/>
    </row>
    <row r="11" spans="1:5" x14ac:dyDescent="0.25">
      <c r="A11" s="209" t="s">
        <v>33</v>
      </c>
      <c r="B11" s="210"/>
      <c r="C11" s="211"/>
    </row>
    <row r="12" spans="1:5" x14ac:dyDescent="0.25">
      <c r="A12" s="31" t="s">
        <v>23</v>
      </c>
      <c r="B12" s="32" t="s">
        <v>34</v>
      </c>
      <c r="C12" s="33" t="s">
        <v>25</v>
      </c>
    </row>
    <row r="13" spans="1:5" s="40" customFormat="1" x14ac:dyDescent="0.25">
      <c r="A13" s="42">
        <v>1</v>
      </c>
      <c r="B13" s="43" t="s">
        <v>340</v>
      </c>
      <c r="C13" s="175"/>
      <c r="D13" s="28"/>
      <c r="E13" s="28"/>
    </row>
    <row r="14" spans="1:5" s="40" customFormat="1" x14ac:dyDescent="0.25">
      <c r="A14" s="42">
        <v>2</v>
      </c>
      <c r="B14" s="43" t="s">
        <v>96</v>
      </c>
      <c r="C14" s="175"/>
      <c r="D14" s="28"/>
      <c r="E14" s="28"/>
    </row>
    <row r="15" spans="1:5" s="40" customFormat="1" x14ac:dyDescent="0.25">
      <c r="A15" s="42">
        <v>3</v>
      </c>
      <c r="B15" s="43" t="s">
        <v>341</v>
      </c>
      <c r="C15" s="175"/>
      <c r="D15" s="28"/>
      <c r="E15" s="28"/>
    </row>
    <row r="16" spans="1:5" s="40" customFormat="1" x14ac:dyDescent="0.25">
      <c r="A16" s="42">
        <v>4</v>
      </c>
      <c r="B16" s="43" t="s">
        <v>342</v>
      </c>
      <c r="C16" s="175"/>
      <c r="D16" s="28"/>
      <c r="E16" s="28"/>
    </row>
    <row r="17" spans="1:5" s="40" customFormat="1" x14ac:dyDescent="0.25">
      <c r="A17" s="42">
        <v>5</v>
      </c>
      <c r="B17" s="43" t="s">
        <v>190</v>
      </c>
      <c r="C17" s="175"/>
      <c r="D17" s="28"/>
      <c r="E17" s="28"/>
    </row>
    <row r="18" spans="1:5" s="40" customFormat="1" x14ac:dyDescent="0.25">
      <c r="A18" s="42">
        <v>6</v>
      </c>
      <c r="B18" s="43" t="s">
        <v>145</v>
      </c>
      <c r="C18" s="175"/>
      <c r="D18" s="28"/>
      <c r="E18" s="28"/>
    </row>
    <row r="19" spans="1:5" s="40" customFormat="1" x14ac:dyDescent="0.25">
      <c r="A19" s="42">
        <v>7</v>
      </c>
      <c r="B19" s="43" t="s">
        <v>343</v>
      </c>
      <c r="C19" s="175"/>
      <c r="D19" s="28"/>
      <c r="E19" s="28"/>
    </row>
    <row r="20" spans="1:5" s="40" customFormat="1" x14ac:dyDescent="0.25">
      <c r="A20" s="42">
        <v>8</v>
      </c>
      <c r="B20" s="43" t="s">
        <v>166</v>
      </c>
      <c r="C20" s="175"/>
      <c r="D20" s="28"/>
      <c r="E20" s="28"/>
    </row>
    <row r="21" spans="1:5" s="40" customFormat="1" x14ac:dyDescent="0.25">
      <c r="A21" s="42">
        <v>9</v>
      </c>
      <c r="B21" s="43" t="s">
        <v>180</v>
      </c>
      <c r="C21" s="175"/>
      <c r="D21" s="28"/>
      <c r="E21" s="28"/>
    </row>
    <row r="22" spans="1:5" s="40" customFormat="1" x14ac:dyDescent="0.25">
      <c r="A22" s="42">
        <v>10</v>
      </c>
      <c r="B22" s="43" t="s">
        <v>195</v>
      </c>
      <c r="C22" s="175"/>
      <c r="D22" s="28"/>
      <c r="E22" s="28"/>
    </row>
    <row r="23" spans="1:5" s="40" customFormat="1" x14ac:dyDescent="0.25">
      <c r="A23" s="42">
        <v>11</v>
      </c>
      <c r="B23" s="43" t="s">
        <v>48</v>
      </c>
      <c r="C23" s="175"/>
      <c r="D23" s="28"/>
      <c r="E23" s="28"/>
    </row>
    <row r="24" spans="1:5" s="40" customFormat="1" x14ac:dyDescent="0.25">
      <c r="A24" s="42">
        <v>12</v>
      </c>
      <c r="B24" s="43" t="s">
        <v>230</v>
      </c>
      <c r="C24" s="175"/>
      <c r="D24" s="28"/>
      <c r="E24" s="28"/>
    </row>
    <row r="25" spans="1:5" x14ac:dyDescent="0.25">
      <c r="A25" s="42">
        <v>13</v>
      </c>
      <c r="B25" s="43" t="s">
        <v>260</v>
      </c>
      <c r="C25" s="44"/>
    </row>
    <row r="26" spans="1:5" x14ac:dyDescent="0.25">
      <c r="A26" s="42">
        <v>14</v>
      </c>
      <c r="B26" s="43" t="s">
        <v>319</v>
      </c>
      <c r="C26" s="44"/>
    </row>
    <row r="27" spans="1:5" x14ac:dyDescent="0.25">
      <c r="A27" s="42">
        <v>15</v>
      </c>
      <c r="B27" s="43" t="s">
        <v>326</v>
      </c>
      <c r="C27" s="44"/>
    </row>
    <row r="28" spans="1:5" ht="16.5" thickBot="1" x14ac:dyDescent="0.3">
      <c r="A28" s="213" t="s">
        <v>25</v>
      </c>
      <c r="B28" s="214"/>
      <c r="C28" s="34">
        <f>SUM(C25:C27)</f>
        <v>0</v>
      </c>
    </row>
    <row r="31" spans="1:5" s="41" customFormat="1" x14ac:dyDescent="0.25">
      <c r="A31" s="36" t="s">
        <v>76</v>
      </c>
      <c r="B31" s="35"/>
      <c r="C31" s="45"/>
      <c r="D31" s="45"/>
      <c r="E31" s="45"/>
    </row>
    <row r="32" spans="1:5" x14ac:dyDescent="0.25">
      <c r="A32" s="36"/>
      <c r="B32" s="35"/>
      <c r="C32" s="29"/>
    </row>
    <row r="33" spans="1:4" x14ac:dyDescent="0.25">
      <c r="A33" s="36"/>
      <c r="B33" s="35"/>
      <c r="C33" s="29"/>
    </row>
    <row r="34" spans="1:4" x14ac:dyDescent="0.25">
      <c r="A34" s="35"/>
      <c r="B34" s="35"/>
    </row>
    <row r="35" spans="1:4" x14ac:dyDescent="0.25">
      <c r="A35" s="212" t="s">
        <v>30</v>
      </c>
      <c r="B35" s="212"/>
      <c r="C35" s="212"/>
      <c r="D35" s="37"/>
    </row>
    <row r="36" spans="1:4" x14ac:dyDescent="0.25">
      <c r="A36" s="212" t="s">
        <v>338</v>
      </c>
      <c r="B36" s="212"/>
      <c r="C36" s="212"/>
      <c r="D36" s="35"/>
    </row>
    <row r="37" spans="1:4" x14ac:dyDescent="0.25">
      <c r="A37" s="212" t="s">
        <v>46</v>
      </c>
      <c r="B37" s="212"/>
      <c r="C37" s="212"/>
      <c r="D37" s="35"/>
    </row>
    <row r="38" spans="1:4" x14ac:dyDescent="0.25">
      <c r="A38" s="212" t="s">
        <v>47</v>
      </c>
      <c r="B38" s="212"/>
      <c r="C38" s="212"/>
      <c r="D38" s="35"/>
    </row>
    <row r="40" spans="1:4" x14ac:dyDescent="0.25">
      <c r="C40" s="38"/>
      <c r="D40" s="39"/>
    </row>
    <row r="41" spans="1:4" x14ac:dyDescent="0.25">
      <c r="C41" s="38" t="s">
        <v>35</v>
      </c>
      <c r="D41" s="39"/>
    </row>
  </sheetData>
  <mergeCells count="6">
    <mergeCell ref="A11:C11"/>
    <mergeCell ref="A35:C35"/>
    <mergeCell ref="A36:C36"/>
    <mergeCell ref="A37:C37"/>
    <mergeCell ref="A38:C38"/>
    <mergeCell ref="A28:B2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81"/>
  <sheetViews>
    <sheetView view="pageBreakPreview" zoomScale="85" zoomScaleNormal="90" zoomScaleSheetLayoutView="85" workbookViewId="0">
      <selection activeCell="C37" sqref="C37:G37"/>
    </sheetView>
  </sheetViews>
  <sheetFormatPr defaultRowHeight="15" x14ac:dyDescent="0.25"/>
  <cols>
    <col min="1" max="1" width="12.28515625" style="122" customWidth="1"/>
    <col min="2" max="2" width="19.85546875" style="121" customWidth="1"/>
    <col min="3" max="3" width="87.7109375" style="122" customWidth="1"/>
    <col min="4" max="4" width="12.85546875" style="123" bestFit="1" customWidth="1"/>
    <col min="5" max="5" width="12.85546875" style="124" customWidth="1"/>
    <col min="6" max="6" width="17.140625" style="125" customWidth="1"/>
    <col min="7" max="7" width="17.28515625" style="125" customWidth="1"/>
    <col min="8" max="8" width="18" style="125" bestFit="1" customWidth="1"/>
    <col min="9" max="9" width="16.28515625" style="90" customWidth="1"/>
    <col min="10" max="10" width="13.42578125" style="90" customWidth="1"/>
    <col min="11" max="14" width="9.140625" style="90"/>
    <col min="15" max="16384" width="9.140625" style="41"/>
  </cols>
  <sheetData>
    <row r="1" spans="1:14" s="77" customFormat="1" x14ac:dyDescent="0.25">
      <c r="A1" s="70"/>
      <c r="B1" s="71"/>
      <c r="C1" s="72"/>
      <c r="D1" s="72"/>
      <c r="E1" s="73"/>
      <c r="F1" s="74"/>
      <c r="G1" s="75"/>
      <c r="H1" s="75"/>
      <c r="I1" s="76"/>
      <c r="J1" s="76"/>
      <c r="K1" s="76"/>
      <c r="L1" s="76"/>
      <c r="M1" s="76"/>
      <c r="N1" s="76"/>
    </row>
    <row r="2" spans="1:14" s="77" customFormat="1" x14ac:dyDescent="0.25">
      <c r="A2" s="70"/>
      <c r="B2" s="71"/>
      <c r="C2" s="72"/>
      <c r="D2" s="72"/>
      <c r="E2" s="73"/>
      <c r="F2" s="74"/>
      <c r="G2" s="75"/>
      <c r="H2" s="75"/>
      <c r="I2" s="76"/>
      <c r="J2" s="76"/>
      <c r="K2" s="76"/>
      <c r="L2" s="76"/>
      <c r="M2" s="76"/>
      <c r="N2" s="76"/>
    </row>
    <row r="3" spans="1:14" s="77" customFormat="1" x14ac:dyDescent="0.25">
      <c r="A3" s="70"/>
      <c r="B3" s="71"/>
      <c r="C3" s="72"/>
      <c r="D3" s="72"/>
      <c r="E3" s="73"/>
      <c r="F3" s="74"/>
      <c r="G3" s="75"/>
      <c r="H3" s="75"/>
      <c r="I3" s="76"/>
      <c r="J3" s="76"/>
      <c r="K3" s="76"/>
      <c r="L3" s="76"/>
      <c r="M3" s="76"/>
      <c r="N3" s="76"/>
    </row>
    <row r="4" spans="1:14" s="77" customFormat="1" x14ac:dyDescent="0.25">
      <c r="A4" s="70"/>
      <c r="B4" s="71"/>
      <c r="C4" s="72"/>
      <c r="D4" s="72"/>
      <c r="E4" s="73"/>
      <c r="F4" s="74"/>
      <c r="G4" s="75"/>
      <c r="H4" s="75"/>
      <c r="I4" s="76"/>
      <c r="J4" s="76"/>
      <c r="K4" s="76"/>
      <c r="L4" s="76"/>
      <c r="M4" s="76"/>
      <c r="N4" s="76"/>
    </row>
    <row r="5" spans="1:14" s="77" customFormat="1" x14ac:dyDescent="0.25">
      <c r="A5" s="70"/>
      <c r="B5" s="71"/>
      <c r="C5" s="72"/>
      <c r="D5" s="72"/>
      <c r="E5" s="73"/>
      <c r="F5" s="74"/>
      <c r="G5" s="75"/>
      <c r="H5" s="75"/>
      <c r="I5" s="76"/>
      <c r="J5" s="76"/>
      <c r="K5" s="76"/>
      <c r="L5" s="76"/>
      <c r="M5" s="76"/>
      <c r="N5" s="76"/>
    </row>
    <row r="6" spans="1:14" s="77" customFormat="1" x14ac:dyDescent="0.25">
      <c r="A6" s="70"/>
      <c r="B6" s="71"/>
      <c r="C6" s="72"/>
      <c r="D6" s="72"/>
      <c r="E6" s="73"/>
      <c r="F6" s="74"/>
      <c r="G6" s="75"/>
      <c r="H6" s="75"/>
      <c r="I6" s="76"/>
      <c r="J6" s="76"/>
      <c r="K6" s="76"/>
      <c r="L6" s="76"/>
      <c r="M6" s="76"/>
      <c r="N6" s="76"/>
    </row>
    <row r="7" spans="1:14" s="77" customFormat="1" x14ac:dyDescent="0.25">
      <c r="A7" s="70"/>
      <c r="B7" s="71"/>
      <c r="C7" s="72"/>
      <c r="D7" s="72"/>
      <c r="E7" s="73"/>
      <c r="F7" s="74"/>
      <c r="G7" s="75"/>
      <c r="H7" s="75"/>
      <c r="I7" s="76"/>
      <c r="J7" s="76"/>
      <c r="K7" s="76"/>
      <c r="L7" s="76"/>
      <c r="M7" s="76"/>
      <c r="N7" s="76"/>
    </row>
    <row r="8" spans="1:14" s="77" customFormat="1" x14ac:dyDescent="0.25">
      <c r="A8" s="70"/>
      <c r="B8" s="71"/>
      <c r="C8" s="72"/>
      <c r="D8" s="72"/>
      <c r="E8" s="73"/>
      <c r="F8" s="74"/>
      <c r="G8" s="75"/>
      <c r="H8" s="75"/>
      <c r="I8" s="76"/>
      <c r="J8" s="76"/>
      <c r="K8" s="76"/>
      <c r="L8" s="76"/>
      <c r="M8" s="76"/>
      <c r="N8" s="76"/>
    </row>
    <row r="9" spans="1:14" s="77" customFormat="1" x14ac:dyDescent="0.25">
      <c r="A9" s="78" t="s">
        <v>21</v>
      </c>
      <c r="B9" s="79"/>
      <c r="C9" s="80"/>
      <c r="D9" s="80"/>
      <c r="E9" s="73"/>
      <c r="F9" s="74"/>
      <c r="G9" s="75"/>
      <c r="H9" s="75"/>
      <c r="I9" s="76"/>
      <c r="J9" s="76"/>
      <c r="K9" s="76"/>
      <c r="L9" s="76"/>
      <c r="M9" s="76"/>
      <c r="N9" s="76"/>
    </row>
    <row r="10" spans="1:14" s="77" customFormat="1" x14ac:dyDescent="0.25">
      <c r="A10" s="78" t="s">
        <v>45</v>
      </c>
      <c r="B10" s="79"/>
      <c r="C10" s="80"/>
      <c r="D10" s="80"/>
      <c r="E10" s="73"/>
      <c r="F10" s="74"/>
      <c r="G10" s="75"/>
      <c r="H10" s="75"/>
      <c r="I10" s="76"/>
      <c r="J10" s="76"/>
      <c r="K10" s="76"/>
      <c r="L10" s="76"/>
      <c r="M10" s="76"/>
      <c r="N10" s="76"/>
    </row>
    <row r="11" spans="1:14" s="77" customFormat="1" x14ac:dyDescent="0.25">
      <c r="A11" s="78" t="s">
        <v>337</v>
      </c>
      <c r="B11" s="79"/>
      <c r="C11" s="80"/>
      <c r="D11" s="80"/>
      <c r="E11" s="73"/>
      <c r="F11" s="74"/>
      <c r="G11" s="75"/>
      <c r="H11" s="75"/>
      <c r="I11" s="76"/>
      <c r="J11" s="76"/>
      <c r="K11" s="76"/>
      <c r="L11" s="76"/>
      <c r="M11" s="76"/>
      <c r="N11" s="76"/>
    </row>
    <row r="12" spans="1:14" s="77" customFormat="1" x14ac:dyDescent="0.25">
      <c r="A12" s="78"/>
      <c r="B12" s="79"/>
      <c r="C12" s="80"/>
      <c r="D12" s="80"/>
      <c r="E12" s="73"/>
      <c r="F12" s="74"/>
      <c r="G12" s="75"/>
      <c r="H12" s="75"/>
      <c r="I12" s="76"/>
      <c r="J12" s="76"/>
      <c r="K12" s="76"/>
      <c r="L12" s="76"/>
      <c r="M12" s="76"/>
      <c r="N12" s="76"/>
    </row>
    <row r="13" spans="1:14" s="77" customFormat="1" x14ac:dyDescent="0.25">
      <c r="A13" s="81" t="s">
        <v>22</v>
      </c>
      <c r="B13" s="79"/>
      <c r="C13" s="80"/>
      <c r="D13" s="80"/>
      <c r="E13" s="73"/>
      <c r="F13" s="74"/>
      <c r="G13" s="75"/>
      <c r="H13" s="75"/>
      <c r="I13" s="76"/>
      <c r="J13" s="76"/>
      <c r="K13" s="76"/>
      <c r="L13" s="76"/>
      <c r="M13" s="76"/>
      <c r="N13" s="76"/>
    </row>
    <row r="14" spans="1:14" s="77" customFormat="1" x14ac:dyDescent="0.25">
      <c r="A14" s="82" t="s">
        <v>75</v>
      </c>
      <c r="B14" s="83"/>
      <c r="C14" s="80"/>
      <c r="D14" s="80"/>
      <c r="E14" s="73"/>
      <c r="F14" s="74"/>
      <c r="G14" s="75"/>
      <c r="H14" s="75"/>
      <c r="I14" s="76"/>
      <c r="J14" s="76"/>
      <c r="K14" s="76"/>
      <c r="L14" s="76"/>
      <c r="M14" s="76"/>
      <c r="N14" s="76"/>
    </row>
    <row r="15" spans="1:14" s="77" customFormat="1" x14ac:dyDescent="0.25">
      <c r="A15" s="70"/>
      <c r="B15" s="71"/>
      <c r="C15" s="72"/>
      <c r="D15" s="72"/>
      <c r="E15" s="73"/>
      <c r="F15" s="74"/>
      <c r="G15" s="75"/>
      <c r="H15" s="75"/>
      <c r="I15" s="76"/>
      <c r="J15" s="76"/>
      <c r="K15" s="76"/>
      <c r="L15" s="76"/>
      <c r="M15" s="76"/>
      <c r="N15" s="76"/>
    </row>
    <row r="16" spans="1:14" s="77" customFormat="1" ht="25.5" x14ac:dyDescent="0.25">
      <c r="A16" s="84" t="s">
        <v>49</v>
      </c>
      <c r="B16" s="85"/>
      <c r="E16" s="86"/>
      <c r="F16" s="75"/>
      <c r="G16" s="75"/>
      <c r="H16" s="75"/>
      <c r="I16" s="76"/>
      <c r="J16" s="76"/>
      <c r="K16" s="76"/>
      <c r="L16" s="76"/>
      <c r="M16" s="76"/>
      <c r="N16" s="76"/>
    </row>
    <row r="17" spans="1:18" s="77" customFormat="1" ht="38.25" x14ac:dyDescent="0.25">
      <c r="A17" s="87" t="s">
        <v>50</v>
      </c>
      <c r="B17" s="85"/>
      <c r="E17" s="86"/>
      <c r="F17" s="75"/>
      <c r="G17" s="75"/>
      <c r="H17" s="75"/>
      <c r="I17" s="88"/>
      <c r="J17" s="76"/>
      <c r="K17" s="76"/>
      <c r="L17" s="76"/>
      <c r="M17" s="76"/>
      <c r="N17" s="76"/>
    </row>
    <row r="18" spans="1:18" s="77" customFormat="1" x14ac:dyDescent="0.25">
      <c r="A18" s="70"/>
      <c r="B18" s="221"/>
      <c r="C18" s="222"/>
      <c r="D18" s="222"/>
      <c r="E18" s="73"/>
      <c r="F18" s="74"/>
      <c r="G18" s="75"/>
      <c r="H18" s="75"/>
      <c r="I18" s="76"/>
      <c r="J18" s="76"/>
      <c r="K18" s="76"/>
      <c r="L18" s="76"/>
      <c r="M18" s="76"/>
      <c r="N18" s="76"/>
    </row>
    <row r="19" spans="1:18" x14ac:dyDescent="0.25">
      <c r="A19" s="223"/>
      <c r="B19" s="223"/>
      <c r="C19" s="223"/>
      <c r="D19" s="223"/>
      <c r="E19" s="223"/>
      <c r="F19" s="223"/>
      <c r="G19" s="223"/>
      <c r="H19" s="223"/>
      <c r="I19" s="89"/>
      <c r="K19" s="91"/>
      <c r="L19" s="91"/>
      <c r="M19" s="91"/>
      <c r="N19" s="91"/>
      <c r="O19" s="92"/>
      <c r="P19" s="92"/>
      <c r="Q19" s="92"/>
      <c r="R19" s="92"/>
    </row>
    <row r="20" spans="1:18" s="101" customFormat="1" ht="57.75" customHeight="1" x14ac:dyDescent="0.25">
      <c r="A20" s="93" t="s">
        <v>23</v>
      </c>
      <c r="B20" s="94" t="s">
        <v>51</v>
      </c>
      <c r="C20" s="95" t="s">
        <v>32</v>
      </c>
      <c r="D20" s="96" t="s">
        <v>24</v>
      </c>
      <c r="E20" s="97" t="s">
        <v>52</v>
      </c>
      <c r="F20" s="98" t="s">
        <v>53</v>
      </c>
      <c r="G20" s="98" t="s">
        <v>54</v>
      </c>
      <c r="H20" s="98" t="s">
        <v>25</v>
      </c>
      <c r="I20" s="99"/>
      <c r="J20" s="99"/>
      <c r="K20" s="99"/>
      <c r="L20" s="99"/>
      <c r="M20" s="99"/>
      <c r="N20" s="99"/>
      <c r="O20" s="100"/>
      <c r="P20" s="100"/>
      <c r="Q20" s="100"/>
      <c r="R20" s="100"/>
    </row>
    <row r="21" spans="1:18" x14ac:dyDescent="0.25">
      <c r="A21" s="102">
        <v>1</v>
      </c>
      <c r="B21" s="103"/>
      <c r="C21" s="217" t="s">
        <v>79</v>
      </c>
      <c r="D21" s="218"/>
      <c r="E21" s="218"/>
      <c r="F21" s="218"/>
      <c r="G21" s="219"/>
      <c r="H21" s="104">
        <f>H22+H28+H32</f>
        <v>0</v>
      </c>
    </row>
    <row r="22" spans="1:18" s="101" customFormat="1" x14ac:dyDescent="0.25">
      <c r="A22" s="155" t="s">
        <v>36</v>
      </c>
      <c r="B22" s="155"/>
      <c r="C22" s="156" t="s">
        <v>80</v>
      </c>
      <c r="D22" s="156"/>
      <c r="E22" s="156"/>
      <c r="F22" s="156"/>
      <c r="G22" s="156"/>
      <c r="H22" s="109">
        <f>SUM(H23:H27)</f>
        <v>0</v>
      </c>
      <c r="I22" s="110"/>
      <c r="J22" s="111"/>
      <c r="K22" s="111"/>
      <c r="L22" s="111"/>
      <c r="M22" s="111"/>
      <c r="N22" s="111"/>
    </row>
    <row r="23" spans="1:18" s="101" customFormat="1" x14ac:dyDescent="0.25">
      <c r="A23" s="157" t="s">
        <v>39</v>
      </c>
      <c r="B23" s="158">
        <v>93584</v>
      </c>
      <c r="C23" s="159" t="s">
        <v>81</v>
      </c>
      <c r="D23" s="160" t="s">
        <v>27</v>
      </c>
      <c r="E23" s="161">
        <v>6</v>
      </c>
      <c r="F23" s="157"/>
      <c r="G23" s="117">
        <f>ROUND(F23*(1+$B$16),2)</f>
        <v>0</v>
      </c>
      <c r="H23" s="118">
        <f>ROUND(E23*G23,2)</f>
        <v>0</v>
      </c>
      <c r="I23" s="110"/>
      <c r="J23" s="111"/>
      <c r="K23" s="111"/>
      <c r="L23" s="111"/>
      <c r="M23" s="111"/>
      <c r="N23" s="111"/>
    </row>
    <row r="24" spans="1:18" s="101" customFormat="1" x14ac:dyDescent="0.25">
      <c r="A24" s="157" t="s">
        <v>87</v>
      </c>
      <c r="B24" s="158">
        <v>93212</v>
      </c>
      <c r="C24" s="159" t="s">
        <v>82</v>
      </c>
      <c r="D24" s="160" t="s">
        <v>27</v>
      </c>
      <c r="E24" s="161">
        <v>2</v>
      </c>
      <c r="F24" s="157"/>
      <c r="G24" s="117">
        <f>ROUND(F24*(1+$B$16),2)</f>
        <v>0</v>
      </c>
      <c r="H24" s="118">
        <f>ROUND(E24*G24,2)</f>
        <v>0</v>
      </c>
      <c r="I24" s="110"/>
      <c r="J24" s="111"/>
      <c r="K24" s="111"/>
      <c r="L24" s="111"/>
      <c r="M24" s="111"/>
      <c r="N24" s="111"/>
    </row>
    <row r="25" spans="1:18" s="101" customFormat="1" x14ac:dyDescent="0.25">
      <c r="A25" s="157" t="s">
        <v>88</v>
      </c>
      <c r="B25" s="158">
        <v>95675</v>
      </c>
      <c r="C25" s="159" t="s">
        <v>84</v>
      </c>
      <c r="D25" s="160" t="s">
        <v>83</v>
      </c>
      <c r="E25" s="161">
        <v>1</v>
      </c>
      <c r="F25" s="157"/>
      <c r="G25" s="117">
        <f>ROUND(F25*(1+$B$16),2)</f>
        <v>0</v>
      </c>
      <c r="H25" s="118">
        <f>ROUND(E25*G25,2)</f>
        <v>0</v>
      </c>
      <c r="I25" s="110"/>
      <c r="J25" s="111"/>
      <c r="K25" s="111"/>
      <c r="L25" s="111"/>
      <c r="M25" s="111"/>
      <c r="N25" s="111"/>
    </row>
    <row r="26" spans="1:18" s="101" customFormat="1" x14ac:dyDescent="0.25">
      <c r="A26" s="157" t="s">
        <v>89</v>
      </c>
      <c r="B26" s="158">
        <v>101489</v>
      </c>
      <c r="C26" s="159" t="s">
        <v>85</v>
      </c>
      <c r="D26" s="160" t="s">
        <v>83</v>
      </c>
      <c r="E26" s="161">
        <v>1</v>
      </c>
      <c r="F26" s="157"/>
      <c r="G26" s="117">
        <f>ROUND(F26*(1+$B$16),2)</f>
        <v>0</v>
      </c>
      <c r="H26" s="118">
        <f>ROUND(E26*G26,2)</f>
        <v>0</v>
      </c>
      <c r="I26" s="110"/>
      <c r="J26" s="111"/>
      <c r="K26" s="111"/>
      <c r="L26" s="111"/>
      <c r="M26" s="111"/>
      <c r="N26" s="111"/>
    </row>
    <row r="27" spans="1:18" x14ac:dyDescent="0.25">
      <c r="A27" s="157" t="s">
        <v>90</v>
      </c>
      <c r="B27" s="158">
        <v>4813</v>
      </c>
      <c r="C27" s="159" t="s">
        <v>86</v>
      </c>
      <c r="D27" s="160" t="s">
        <v>27</v>
      </c>
      <c r="E27" s="161">
        <v>2</v>
      </c>
      <c r="F27" s="116"/>
      <c r="G27" s="117">
        <f>ROUND(F27*(1+$B$16),2)</f>
        <v>0</v>
      </c>
      <c r="H27" s="118">
        <f>ROUND(E27*G27,2)</f>
        <v>0</v>
      </c>
      <c r="I27" s="119"/>
      <c r="J27" s="91"/>
      <c r="K27" s="91"/>
      <c r="L27" s="91"/>
      <c r="M27" s="91"/>
      <c r="N27" s="91"/>
      <c r="O27" s="92"/>
      <c r="P27" s="92"/>
      <c r="Q27" s="92"/>
      <c r="R27" s="92"/>
    </row>
    <row r="28" spans="1:18" s="101" customFormat="1" x14ac:dyDescent="0.25">
      <c r="A28" s="105" t="s">
        <v>37</v>
      </c>
      <c r="B28" s="106"/>
      <c r="C28" s="153" t="s">
        <v>91</v>
      </c>
      <c r="D28" s="162"/>
      <c r="E28" s="107"/>
      <c r="F28" s="108"/>
      <c r="G28" s="108"/>
      <c r="H28" s="109">
        <f>SUM(H29:H31)</f>
        <v>0</v>
      </c>
      <c r="I28" s="111"/>
      <c r="J28" s="111"/>
      <c r="K28" s="111"/>
      <c r="L28" s="111"/>
      <c r="M28" s="111"/>
      <c r="N28" s="111"/>
    </row>
    <row r="29" spans="1:18" s="101" customFormat="1" ht="13.5" customHeight="1" x14ac:dyDescent="0.25">
      <c r="A29" s="165" t="s">
        <v>40</v>
      </c>
      <c r="B29" s="158">
        <v>98525</v>
      </c>
      <c r="C29" s="159" t="s">
        <v>93</v>
      </c>
      <c r="D29" s="160" t="s">
        <v>27</v>
      </c>
      <c r="E29" s="161">
        <v>200</v>
      </c>
      <c r="F29" s="154"/>
      <c r="G29" s="154">
        <f>ROUND(F29*(1+$B$16),2)</f>
        <v>0</v>
      </c>
      <c r="H29" s="118">
        <f>ROUND(E29*G29,2)</f>
        <v>0</v>
      </c>
      <c r="I29" s="111"/>
      <c r="J29" s="111"/>
      <c r="K29" s="99"/>
      <c r="L29" s="99"/>
      <c r="M29" s="99"/>
      <c r="N29" s="99"/>
      <c r="O29" s="100"/>
      <c r="P29" s="100"/>
      <c r="Q29" s="100"/>
      <c r="R29" s="100"/>
    </row>
    <row r="30" spans="1:18" x14ac:dyDescent="0.25">
      <c r="A30" s="157" t="s">
        <v>41</v>
      </c>
      <c r="B30" s="158">
        <v>99059</v>
      </c>
      <c r="C30" s="159" t="s">
        <v>94</v>
      </c>
      <c r="D30" s="160" t="s">
        <v>28</v>
      </c>
      <c r="E30" s="161">
        <v>50</v>
      </c>
      <c r="F30" s="166"/>
      <c r="G30" s="154">
        <f>ROUND(F30*(1+$B$16),2)</f>
        <v>0</v>
      </c>
      <c r="H30" s="118">
        <f>ROUND(E30*G30,2)</f>
        <v>0</v>
      </c>
      <c r="I30" s="99"/>
      <c r="J30" s="91"/>
      <c r="K30" s="91"/>
      <c r="L30" s="91"/>
      <c r="M30" s="91"/>
      <c r="N30" s="91"/>
      <c r="O30" s="92"/>
      <c r="P30" s="92"/>
      <c r="Q30" s="92"/>
      <c r="R30" s="92"/>
    </row>
    <row r="31" spans="1:18" x14ac:dyDescent="0.25">
      <c r="A31" s="157" t="s">
        <v>92</v>
      </c>
      <c r="B31" s="158">
        <v>101869</v>
      </c>
      <c r="C31" s="159" t="s">
        <v>95</v>
      </c>
      <c r="D31" s="160" t="s">
        <v>27</v>
      </c>
      <c r="E31" s="161">
        <v>150</v>
      </c>
      <c r="F31" s="166"/>
      <c r="G31" s="154">
        <f>ROUND(F31*(1+$B$16),2)</f>
        <v>0</v>
      </c>
      <c r="H31" s="118">
        <f>ROUND(E31*G31,2)</f>
        <v>0</v>
      </c>
      <c r="I31" s="99"/>
      <c r="J31" s="91"/>
      <c r="K31" s="91"/>
      <c r="L31" s="91"/>
      <c r="M31" s="91"/>
      <c r="N31" s="91"/>
      <c r="O31" s="92"/>
      <c r="P31" s="92"/>
      <c r="Q31" s="92"/>
      <c r="R31" s="92"/>
    </row>
    <row r="32" spans="1:18" s="101" customFormat="1" hidden="1" x14ac:dyDescent="0.25">
      <c r="A32" s="105" t="s">
        <v>56</v>
      </c>
      <c r="B32" s="106"/>
      <c r="C32" s="163" t="s">
        <v>57</v>
      </c>
      <c r="D32" s="164"/>
      <c r="E32" s="107"/>
      <c r="F32" s="108"/>
      <c r="G32" s="108"/>
      <c r="H32" s="109">
        <f>SUM(H33:H33)</f>
        <v>0</v>
      </c>
      <c r="I32" s="111"/>
      <c r="J32" s="111"/>
      <c r="K32" s="111"/>
      <c r="L32" s="111"/>
      <c r="M32" s="111"/>
      <c r="N32" s="111"/>
    </row>
    <row r="33" spans="1:18" ht="38.25" hidden="1" x14ac:dyDescent="0.25">
      <c r="A33" s="112" t="s">
        <v>58</v>
      </c>
      <c r="B33" s="113" t="s">
        <v>59</v>
      </c>
      <c r="C33" s="114" t="s">
        <v>60</v>
      </c>
      <c r="D33" s="120" t="s">
        <v>38</v>
      </c>
      <c r="E33" s="115">
        <v>1</v>
      </c>
      <c r="F33" s="116"/>
      <c r="G33" s="117">
        <f>ROUND(F33*(1+$B$16),2)</f>
        <v>0</v>
      </c>
      <c r="H33" s="118">
        <f>ROUND(E33*G33,2)</f>
        <v>0</v>
      </c>
      <c r="I33" s="99"/>
      <c r="J33" s="91"/>
      <c r="K33" s="91"/>
      <c r="L33" s="91"/>
      <c r="M33" s="91"/>
      <c r="N33" s="91"/>
      <c r="O33" s="92"/>
      <c r="P33" s="92"/>
      <c r="Q33" s="92"/>
      <c r="R33" s="92"/>
    </row>
    <row r="34" spans="1:18" x14ac:dyDescent="0.25">
      <c r="A34" s="102">
        <v>2</v>
      </c>
      <c r="B34" s="103"/>
      <c r="C34" s="217" t="s">
        <v>96</v>
      </c>
      <c r="D34" s="218"/>
      <c r="E34" s="218"/>
      <c r="F34" s="218"/>
      <c r="G34" s="219"/>
      <c r="H34" s="104">
        <f>SUM(H35:H36)</f>
        <v>0</v>
      </c>
    </row>
    <row r="35" spans="1:18" s="101" customFormat="1" x14ac:dyDescent="0.25">
      <c r="A35" s="160" t="s">
        <v>97</v>
      </c>
      <c r="B35" s="158">
        <v>96385</v>
      </c>
      <c r="C35" s="159" t="s">
        <v>99</v>
      </c>
      <c r="D35" s="160" t="s">
        <v>26</v>
      </c>
      <c r="E35" s="161">
        <v>12</v>
      </c>
      <c r="F35" s="154"/>
      <c r="G35" s="154">
        <f t="shared" ref="G35" si="0">(F35*$B$16)+F35</f>
        <v>0</v>
      </c>
      <c r="H35" s="118">
        <f t="shared" ref="H35" si="1">ROUND(E35*G35,2)</f>
        <v>0</v>
      </c>
      <c r="I35" s="111"/>
      <c r="J35" s="111"/>
      <c r="K35" s="99"/>
      <c r="L35" s="99"/>
      <c r="M35" s="99"/>
      <c r="N35" s="99"/>
      <c r="O35" s="100"/>
      <c r="P35" s="100"/>
      <c r="Q35" s="100"/>
      <c r="R35" s="100"/>
    </row>
    <row r="36" spans="1:18" s="101" customFormat="1" x14ac:dyDescent="0.25">
      <c r="A36" s="160" t="s">
        <v>98</v>
      </c>
      <c r="B36" s="158">
        <v>94304</v>
      </c>
      <c r="C36" s="159" t="s">
        <v>100</v>
      </c>
      <c r="D36" s="160" t="s">
        <v>26</v>
      </c>
      <c r="E36" s="161">
        <v>12</v>
      </c>
      <c r="F36" s="154"/>
      <c r="G36" s="154">
        <f t="shared" ref="G36" si="2">(F36*$B$16)+F36</f>
        <v>0</v>
      </c>
      <c r="H36" s="118">
        <f t="shared" ref="H36" si="3">ROUND(E36*G36,2)</f>
        <v>0</v>
      </c>
      <c r="I36" s="111"/>
      <c r="J36" s="111"/>
      <c r="K36" s="99"/>
      <c r="L36" s="99"/>
      <c r="M36" s="99"/>
      <c r="N36" s="99"/>
      <c r="O36" s="100"/>
      <c r="P36" s="100"/>
      <c r="Q36" s="100"/>
      <c r="R36" s="100"/>
    </row>
    <row r="37" spans="1:18" s="101" customFormat="1" x14ac:dyDescent="0.25">
      <c r="A37" s="102">
        <v>3</v>
      </c>
      <c r="B37" s="103"/>
      <c r="C37" s="217" t="s">
        <v>101</v>
      </c>
      <c r="D37" s="218"/>
      <c r="E37" s="218"/>
      <c r="F37" s="218"/>
      <c r="G37" s="219"/>
      <c r="H37" s="104">
        <f>SUM(H38+H45)</f>
        <v>0</v>
      </c>
      <c r="I37" s="111"/>
      <c r="J37" s="111"/>
      <c r="K37" s="99"/>
      <c r="L37" s="99"/>
      <c r="M37" s="99"/>
      <c r="N37" s="99"/>
      <c r="O37" s="100"/>
      <c r="P37" s="100"/>
      <c r="Q37" s="100"/>
      <c r="R37" s="100"/>
    </row>
    <row r="38" spans="1:18" s="101" customFormat="1" x14ac:dyDescent="0.25">
      <c r="A38" s="155" t="s">
        <v>42</v>
      </c>
      <c r="B38" s="155"/>
      <c r="C38" s="156" t="s">
        <v>102</v>
      </c>
      <c r="D38" s="155"/>
      <c r="E38" s="155"/>
      <c r="F38" s="155"/>
      <c r="G38" s="155"/>
      <c r="H38" s="109">
        <f>SUM(H39:H44)</f>
        <v>0</v>
      </c>
      <c r="I38" s="111"/>
      <c r="J38" s="111"/>
      <c r="K38" s="99"/>
      <c r="L38" s="99"/>
      <c r="M38" s="99"/>
      <c r="N38" s="99"/>
      <c r="O38" s="100"/>
      <c r="P38" s="100"/>
      <c r="Q38" s="100"/>
      <c r="R38" s="100"/>
    </row>
    <row r="39" spans="1:18" s="101" customFormat="1" ht="15.75" customHeight="1" x14ac:dyDescent="0.25">
      <c r="A39" s="174" t="s">
        <v>103</v>
      </c>
      <c r="B39" s="158">
        <v>101175</v>
      </c>
      <c r="C39" s="159" t="s">
        <v>109</v>
      </c>
      <c r="D39" s="160" t="s">
        <v>61</v>
      </c>
      <c r="E39" s="161">
        <v>56</v>
      </c>
      <c r="F39" s="154"/>
      <c r="G39" s="154">
        <f t="shared" ref="G39:G91" si="4">(F39*$B$16)+F39</f>
        <v>0</v>
      </c>
      <c r="H39" s="118">
        <f t="shared" ref="H39:H91" si="5">ROUND(E39*G39,2)</f>
        <v>0</v>
      </c>
      <c r="I39" s="111"/>
      <c r="J39" s="111"/>
      <c r="K39" s="99"/>
      <c r="L39" s="99"/>
      <c r="M39" s="99"/>
      <c r="N39" s="99"/>
      <c r="O39" s="100"/>
      <c r="P39" s="100"/>
      <c r="Q39" s="100"/>
      <c r="R39" s="100"/>
    </row>
    <row r="40" spans="1:18" s="101" customFormat="1" ht="12.75" customHeight="1" x14ac:dyDescent="0.25">
      <c r="A40" s="174" t="s">
        <v>105</v>
      </c>
      <c r="B40" s="158">
        <v>102476</v>
      </c>
      <c r="C40" s="159" t="s">
        <v>110</v>
      </c>
      <c r="D40" s="160" t="s">
        <v>26</v>
      </c>
      <c r="E40" s="161">
        <v>7.9</v>
      </c>
      <c r="F40" s="154"/>
      <c r="G40" s="154">
        <f t="shared" si="4"/>
        <v>0</v>
      </c>
      <c r="H40" s="118">
        <f t="shared" si="5"/>
        <v>0</v>
      </c>
      <c r="I40" s="111"/>
      <c r="J40" s="111"/>
      <c r="K40" s="99"/>
      <c r="L40" s="99"/>
      <c r="M40" s="99"/>
      <c r="N40" s="99"/>
      <c r="O40" s="100"/>
      <c r="P40" s="100"/>
      <c r="Q40" s="100"/>
      <c r="R40" s="100"/>
    </row>
    <row r="41" spans="1:18" s="101" customFormat="1" ht="12.75" customHeight="1" x14ac:dyDescent="0.25">
      <c r="A41" s="174" t="s">
        <v>104</v>
      </c>
      <c r="B41" s="158">
        <v>92874</v>
      </c>
      <c r="C41" s="159" t="s">
        <v>111</v>
      </c>
      <c r="D41" s="160" t="s">
        <v>26</v>
      </c>
      <c r="E41" s="161">
        <v>7.9</v>
      </c>
      <c r="F41" s="154"/>
      <c r="G41" s="154">
        <f t="shared" si="4"/>
        <v>0</v>
      </c>
      <c r="H41" s="118">
        <f t="shared" si="5"/>
        <v>0</v>
      </c>
      <c r="I41" s="111"/>
      <c r="J41" s="111"/>
      <c r="K41" s="99"/>
      <c r="L41" s="99"/>
      <c r="M41" s="99"/>
      <c r="N41" s="99"/>
      <c r="O41" s="100"/>
      <c r="P41" s="100"/>
      <c r="Q41" s="100"/>
      <c r="R41" s="100"/>
    </row>
    <row r="42" spans="1:18" s="101" customFormat="1" ht="17.25" customHeight="1" x14ac:dyDescent="0.25">
      <c r="A42" s="174" t="s">
        <v>106</v>
      </c>
      <c r="B42" s="158">
        <v>96543</v>
      </c>
      <c r="C42" s="159" t="s">
        <v>112</v>
      </c>
      <c r="D42" s="160" t="s">
        <v>74</v>
      </c>
      <c r="E42" s="161">
        <v>30</v>
      </c>
      <c r="F42" s="154"/>
      <c r="G42" s="154">
        <f t="shared" si="4"/>
        <v>0</v>
      </c>
      <c r="H42" s="118">
        <f t="shared" si="5"/>
        <v>0</v>
      </c>
      <c r="I42" s="111"/>
      <c r="J42" s="111"/>
      <c r="K42" s="99"/>
      <c r="L42" s="99"/>
      <c r="M42" s="99"/>
      <c r="N42" s="99"/>
      <c r="O42" s="100"/>
      <c r="P42" s="100"/>
      <c r="Q42" s="100"/>
      <c r="R42" s="100"/>
    </row>
    <row r="43" spans="1:18" s="101" customFormat="1" ht="16.5" customHeight="1" x14ac:dyDescent="0.25">
      <c r="A43" s="174" t="s">
        <v>107</v>
      </c>
      <c r="B43" s="158">
        <v>92885</v>
      </c>
      <c r="C43" s="159" t="s">
        <v>113</v>
      </c>
      <c r="D43" s="160" t="s">
        <v>74</v>
      </c>
      <c r="E43" s="161">
        <v>150</v>
      </c>
      <c r="F43" s="154"/>
      <c r="G43" s="154">
        <f t="shared" si="4"/>
        <v>0</v>
      </c>
      <c r="H43" s="118">
        <f t="shared" si="5"/>
        <v>0</v>
      </c>
      <c r="I43" s="111"/>
      <c r="J43" s="111"/>
      <c r="K43" s="99"/>
      <c r="L43" s="99"/>
      <c r="M43" s="99"/>
      <c r="N43" s="99"/>
      <c r="O43" s="100"/>
      <c r="P43" s="100"/>
      <c r="Q43" s="100"/>
      <c r="R43" s="100"/>
    </row>
    <row r="44" spans="1:18" s="101" customFormat="1" ht="12" customHeight="1" x14ac:dyDescent="0.25">
      <c r="A44" s="174" t="s">
        <v>108</v>
      </c>
      <c r="B44" s="158">
        <v>96540</v>
      </c>
      <c r="C44" s="159" t="s">
        <v>114</v>
      </c>
      <c r="D44" s="160" t="s">
        <v>27</v>
      </c>
      <c r="E44" s="161">
        <v>13</v>
      </c>
      <c r="F44" s="154"/>
      <c r="G44" s="154">
        <f t="shared" si="4"/>
        <v>0</v>
      </c>
      <c r="H44" s="118">
        <f t="shared" si="5"/>
        <v>0</v>
      </c>
      <c r="I44" s="111"/>
      <c r="J44" s="111"/>
      <c r="K44" s="99"/>
      <c r="L44" s="99"/>
      <c r="M44" s="99"/>
      <c r="N44" s="99"/>
      <c r="O44" s="100"/>
      <c r="P44" s="100"/>
      <c r="Q44" s="100"/>
      <c r="R44" s="100"/>
    </row>
    <row r="45" spans="1:18" s="101" customFormat="1" ht="26.25" customHeight="1" x14ac:dyDescent="0.25">
      <c r="A45" s="155" t="s">
        <v>43</v>
      </c>
      <c r="B45" s="155"/>
      <c r="C45" s="156" t="s">
        <v>115</v>
      </c>
      <c r="D45" s="155"/>
      <c r="E45" s="155"/>
      <c r="F45" s="155"/>
      <c r="G45" s="155"/>
      <c r="H45" s="109">
        <f>SUM(H46:H55)</f>
        <v>0</v>
      </c>
      <c r="I45" s="111"/>
      <c r="J45" s="111"/>
      <c r="K45" s="99"/>
      <c r="L45" s="99"/>
      <c r="M45" s="99"/>
      <c r="N45" s="99"/>
      <c r="O45" s="100"/>
      <c r="P45" s="100"/>
      <c r="Q45" s="100"/>
      <c r="R45" s="100"/>
    </row>
    <row r="46" spans="1:18" s="101" customFormat="1" ht="14.25" customHeight="1" x14ac:dyDescent="0.25">
      <c r="A46" s="160" t="s">
        <v>116</v>
      </c>
      <c r="B46" s="158">
        <v>96622</v>
      </c>
      <c r="C46" s="159" t="s">
        <v>126</v>
      </c>
      <c r="D46" s="160" t="s">
        <v>26</v>
      </c>
      <c r="E46" s="161">
        <v>0.8</v>
      </c>
      <c r="F46" s="154"/>
      <c r="G46" s="154">
        <f t="shared" si="4"/>
        <v>0</v>
      </c>
      <c r="H46" s="118">
        <f t="shared" si="5"/>
        <v>0</v>
      </c>
      <c r="I46" s="111"/>
      <c r="J46" s="111"/>
      <c r="K46" s="99"/>
      <c r="L46" s="99"/>
      <c r="M46" s="99"/>
      <c r="N46" s="99"/>
      <c r="O46" s="100"/>
      <c r="P46" s="100"/>
      <c r="Q46" s="100"/>
      <c r="R46" s="100"/>
    </row>
    <row r="47" spans="1:18" s="101" customFormat="1" ht="17.25" customHeight="1" x14ac:dyDescent="0.25">
      <c r="A47" s="160" t="s">
        <v>117</v>
      </c>
      <c r="B47" s="158">
        <v>96542</v>
      </c>
      <c r="C47" s="159" t="s">
        <v>127</v>
      </c>
      <c r="D47" s="160" t="s">
        <v>27</v>
      </c>
      <c r="E47" s="161">
        <v>180</v>
      </c>
      <c r="F47" s="154"/>
      <c r="G47" s="154">
        <f t="shared" si="4"/>
        <v>0</v>
      </c>
      <c r="H47" s="118">
        <f t="shared" si="5"/>
        <v>0</v>
      </c>
      <c r="I47" s="111"/>
      <c r="J47" s="111"/>
      <c r="K47" s="99"/>
      <c r="L47" s="99"/>
      <c r="M47" s="99"/>
      <c r="N47" s="99"/>
      <c r="O47" s="100"/>
      <c r="P47" s="100"/>
      <c r="Q47" s="100"/>
      <c r="R47" s="100"/>
    </row>
    <row r="48" spans="1:18" s="101" customFormat="1" x14ac:dyDescent="0.25">
      <c r="A48" s="160" t="s">
        <v>118</v>
      </c>
      <c r="B48" s="158">
        <v>101792</v>
      </c>
      <c r="C48" s="159" t="s">
        <v>128</v>
      </c>
      <c r="D48" s="160" t="s">
        <v>27</v>
      </c>
      <c r="E48" s="161">
        <v>38.5</v>
      </c>
      <c r="F48" s="154"/>
      <c r="G48" s="154">
        <f t="shared" si="4"/>
        <v>0</v>
      </c>
      <c r="H48" s="118">
        <f t="shared" si="5"/>
        <v>0</v>
      </c>
      <c r="I48" s="111"/>
      <c r="J48" s="111"/>
      <c r="K48" s="99"/>
      <c r="L48" s="99"/>
      <c r="M48" s="99"/>
      <c r="N48" s="99"/>
      <c r="O48" s="100"/>
      <c r="P48" s="100"/>
      <c r="Q48" s="100"/>
      <c r="R48" s="100"/>
    </row>
    <row r="49" spans="1:18" s="101" customFormat="1" ht="11.25" customHeight="1" x14ac:dyDescent="0.25">
      <c r="A49" s="160" t="s">
        <v>119</v>
      </c>
      <c r="B49" s="158">
        <v>92759</v>
      </c>
      <c r="C49" s="159" t="s">
        <v>129</v>
      </c>
      <c r="D49" s="160" t="s">
        <v>74</v>
      </c>
      <c r="E49" s="161">
        <v>250</v>
      </c>
      <c r="F49" s="154"/>
      <c r="G49" s="154">
        <f t="shared" si="4"/>
        <v>0</v>
      </c>
      <c r="H49" s="118">
        <f t="shared" si="5"/>
        <v>0</v>
      </c>
      <c r="I49" s="111"/>
      <c r="J49" s="111"/>
      <c r="K49" s="99"/>
      <c r="L49" s="99"/>
      <c r="M49" s="99"/>
      <c r="N49" s="99"/>
      <c r="O49" s="100"/>
      <c r="P49" s="100"/>
      <c r="Q49" s="100"/>
      <c r="R49" s="100"/>
    </row>
    <row r="50" spans="1:18" s="101" customFormat="1" x14ac:dyDescent="0.25">
      <c r="A50" s="160" t="s">
        <v>120</v>
      </c>
      <c r="B50" s="158">
        <v>92763</v>
      </c>
      <c r="C50" s="159" t="s">
        <v>129</v>
      </c>
      <c r="D50" s="160" t="s">
        <v>74</v>
      </c>
      <c r="E50" s="161">
        <v>2100</v>
      </c>
      <c r="F50" s="154"/>
      <c r="G50" s="154">
        <f t="shared" si="4"/>
        <v>0</v>
      </c>
      <c r="H50" s="118">
        <f t="shared" si="5"/>
        <v>0</v>
      </c>
      <c r="I50" s="111"/>
      <c r="J50" s="111"/>
      <c r="K50" s="99"/>
      <c r="L50" s="99"/>
      <c r="M50" s="99"/>
      <c r="N50" s="99"/>
      <c r="O50" s="100"/>
      <c r="P50" s="100"/>
      <c r="Q50" s="100"/>
      <c r="R50" s="100"/>
    </row>
    <row r="51" spans="1:18" s="101" customFormat="1" x14ac:dyDescent="0.25">
      <c r="A51" s="160" t="s">
        <v>121</v>
      </c>
      <c r="B51" s="158">
        <v>102476</v>
      </c>
      <c r="C51" s="159" t="s">
        <v>110</v>
      </c>
      <c r="D51" s="160" t="s">
        <v>26</v>
      </c>
      <c r="E51" s="161">
        <v>38.380000000000003</v>
      </c>
      <c r="F51" s="154"/>
      <c r="G51" s="154">
        <f t="shared" si="4"/>
        <v>0</v>
      </c>
      <c r="H51" s="118">
        <f t="shared" si="5"/>
        <v>0</v>
      </c>
      <c r="I51" s="111"/>
      <c r="J51" s="111"/>
      <c r="K51" s="99"/>
      <c r="L51" s="99"/>
      <c r="M51" s="99"/>
      <c r="N51" s="99"/>
      <c r="O51" s="100"/>
      <c r="P51" s="100"/>
      <c r="Q51" s="100"/>
      <c r="R51" s="100"/>
    </row>
    <row r="52" spans="1:18" s="101" customFormat="1" x14ac:dyDescent="0.25">
      <c r="A52" s="160" t="s">
        <v>122</v>
      </c>
      <c r="B52" s="158">
        <v>92874</v>
      </c>
      <c r="C52" s="159" t="s">
        <v>111</v>
      </c>
      <c r="D52" s="160" t="s">
        <v>26</v>
      </c>
      <c r="E52" s="161">
        <v>38.380000000000003</v>
      </c>
      <c r="F52" s="154"/>
      <c r="G52" s="154">
        <f t="shared" si="4"/>
        <v>0</v>
      </c>
      <c r="H52" s="118">
        <f t="shared" si="5"/>
        <v>0</v>
      </c>
      <c r="I52" s="111"/>
      <c r="J52" s="111"/>
      <c r="K52" s="99"/>
      <c r="L52" s="99"/>
      <c r="M52" s="99"/>
      <c r="N52" s="99"/>
      <c r="O52" s="100"/>
      <c r="P52" s="100"/>
      <c r="Q52" s="100"/>
      <c r="R52" s="100"/>
    </row>
    <row r="53" spans="1:18" s="101" customFormat="1" ht="15" customHeight="1" x14ac:dyDescent="0.25">
      <c r="A53" s="160" t="s">
        <v>123</v>
      </c>
      <c r="B53" s="158">
        <v>93187</v>
      </c>
      <c r="C53" s="159" t="s">
        <v>130</v>
      </c>
      <c r="D53" s="160" t="s">
        <v>26</v>
      </c>
      <c r="E53" s="161">
        <v>15</v>
      </c>
      <c r="F53" s="154"/>
      <c r="G53" s="154">
        <f t="shared" si="4"/>
        <v>0</v>
      </c>
      <c r="H53" s="118">
        <f t="shared" si="5"/>
        <v>0</v>
      </c>
      <c r="I53" s="111"/>
      <c r="J53" s="111"/>
      <c r="K53" s="99"/>
      <c r="L53" s="99"/>
      <c r="M53" s="99"/>
      <c r="N53" s="99"/>
      <c r="O53" s="100"/>
      <c r="P53" s="100"/>
      <c r="Q53" s="100"/>
      <c r="R53" s="100"/>
    </row>
    <row r="54" spans="1:18" s="101" customFormat="1" ht="17.25" customHeight="1" x14ac:dyDescent="0.25">
      <c r="A54" s="169" t="s">
        <v>124</v>
      </c>
      <c r="B54" s="167">
        <v>92543</v>
      </c>
      <c r="C54" s="168" t="s">
        <v>131</v>
      </c>
      <c r="D54" s="169" t="s">
        <v>55</v>
      </c>
      <c r="E54" s="170">
        <v>17.5</v>
      </c>
      <c r="F54" s="154"/>
      <c r="G54" s="154">
        <f t="shared" si="4"/>
        <v>0</v>
      </c>
      <c r="H54" s="118">
        <f t="shared" si="5"/>
        <v>0</v>
      </c>
      <c r="I54" s="111"/>
      <c r="J54" s="111"/>
      <c r="K54" s="99"/>
      <c r="L54" s="99"/>
      <c r="M54" s="99"/>
      <c r="N54" s="99"/>
      <c r="O54" s="100"/>
      <c r="P54" s="100"/>
      <c r="Q54" s="100"/>
      <c r="R54" s="100"/>
    </row>
    <row r="55" spans="1:18" s="101" customFormat="1" x14ac:dyDescent="0.25">
      <c r="A55" s="169" t="s">
        <v>125</v>
      </c>
      <c r="B55" s="167">
        <v>94213</v>
      </c>
      <c r="C55" s="168" t="s">
        <v>132</v>
      </c>
      <c r="D55" s="169" t="s">
        <v>55</v>
      </c>
      <c r="E55" s="170">
        <v>17.5</v>
      </c>
      <c r="F55" s="154"/>
      <c r="G55" s="154">
        <f t="shared" si="4"/>
        <v>0</v>
      </c>
      <c r="H55" s="118">
        <f t="shared" si="5"/>
        <v>0</v>
      </c>
      <c r="I55" s="111"/>
      <c r="J55" s="111"/>
      <c r="K55" s="99"/>
      <c r="L55" s="99"/>
      <c r="M55" s="99"/>
      <c r="N55" s="99"/>
      <c r="O55" s="100"/>
      <c r="P55" s="100"/>
      <c r="Q55" s="100"/>
      <c r="R55" s="100"/>
    </row>
    <row r="56" spans="1:18" s="101" customFormat="1" x14ac:dyDescent="0.25">
      <c r="A56" s="171">
        <v>4</v>
      </c>
      <c r="B56" s="172"/>
      <c r="C56" s="215" t="s">
        <v>133</v>
      </c>
      <c r="D56" s="215"/>
      <c r="E56" s="215"/>
      <c r="F56" s="215"/>
      <c r="G56" s="215"/>
      <c r="H56" s="104">
        <f>SUM(H57+H59)</f>
        <v>0</v>
      </c>
      <c r="I56" s="111"/>
      <c r="J56" s="111"/>
      <c r="K56" s="99"/>
      <c r="L56" s="99"/>
      <c r="M56" s="99"/>
      <c r="N56" s="99"/>
      <c r="O56" s="100"/>
      <c r="P56" s="100"/>
      <c r="Q56" s="100"/>
      <c r="R56" s="100"/>
    </row>
    <row r="57" spans="1:18" s="101" customFormat="1" x14ac:dyDescent="0.25">
      <c r="A57" s="155" t="s">
        <v>134</v>
      </c>
      <c r="B57" s="155"/>
      <c r="C57" s="156" t="s">
        <v>135</v>
      </c>
      <c r="D57" s="155"/>
      <c r="E57" s="155"/>
      <c r="F57" s="155"/>
      <c r="G57" s="155"/>
      <c r="H57" s="109">
        <f>H58</f>
        <v>0</v>
      </c>
      <c r="I57" s="111"/>
      <c r="J57" s="111"/>
      <c r="K57" s="99"/>
      <c r="L57" s="99"/>
      <c r="M57" s="99"/>
      <c r="N57" s="99"/>
      <c r="O57" s="100"/>
      <c r="P57" s="100"/>
      <c r="Q57" s="100"/>
      <c r="R57" s="100"/>
    </row>
    <row r="58" spans="1:18" s="101" customFormat="1" x14ac:dyDescent="0.25">
      <c r="A58" s="160" t="s">
        <v>136</v>
      </c>
      <c r="B58" s="158">
        <v>98557</v>
      </c>
      <c r="C58" s="159" t="s">
        <v>137</v>
      </c>
      <c r="D58" s="169" t="s">
        <v>55</v>
      </c>
      <c r="E58" s="161">
        <v>225</v>
      </c>
      <c r="F58" s="154"/>
      <c r="G58" s="154">
        <f t="shared" si="4"/>
        <v>0</v>
      </c>
      <c r="H58" s="118">
        <f t="shared" si="5"/>
        <v>0</v>
      </c>
      <c r="I58" s="111"/>
      <c r="J58" s="111"/>
      <c r="K58" s="99"/>
      <c r="L58" s="99"/>
      <c r="M58" s="99"/>
      <c r="N58" s="99"/>
      <c r="O58" s="100"/>
      <c r="P58" s="100"/>
      <c r="Q58" s="100"/>
      <c r="R58" s="100"/>
    </row>
    <row r="59" spans="1:18" s="101" customFormat="1" ht="15" customHeight="1" x14ac:dyDescent="0.25">
      <c r="A59" s="155" t="s">
        <v>138</v>
      </c>
      <c r="B59" s="155"/>
      <c r="C59" s="156" t="s">
        <v>139</v>
      </c>
      <c r="D59" s="155"/>
      <c r="E59" s="155"/>
      <c r="F59" s="155"/>
      <c r="G59" s="155"/>
      <c r="H59" s="109">
        <f>H60</f>
        <v>0</v>
      </c>
      <c r="I59" s="111"/>
      <c r="J59" s="111"/>
      <c r="K59" s="99"/>
      <c r="L59" s="99"/>
      <c r="M59" s="99"/>
      <c r="N59" s="99"/>
      <c r="O59" s="100"/>
      <c r="P59" s="100"/>
      <c r="Q59" s="100"/>
      <c r="R59" s="100"/>
    </row>
    <row r="60" spans="1:18" s="101" customFormat="1" x14ac:dyDescent="0.25">
      <c r="A60" s="160" t="s">
        <v>339</v>
      </c>
      <c r="B60" s="158">
        <v>98557</v>
      </c>
      <c r="C60" s="159" t="s">
        <v>137</v>
      </c>
      <c r="D60" s="169" t="s">
        <v>55</v>
      </c>
      <c r="E60" s="161">
        <v>20.4148</v>
      </c>
      <c r="F60" s="154"/>
      <c r="G60" s="154">
        <f t="shared" si="4"/>
        <v>0</v>
      </c>
      <c r="H60" s="118">
        <f t="shared" si="5"/>
        <v>0</v>
      </c>
      <c r="I60" s="111"/>
      <c r="J60" s="111"/>
      <c r="K60" s="99"/>
      <c r="L60" s="99"/>
      <c r="M60" s="99"/>
      <c r="N60" s="99"/>
      <c r="O60" s="100"/>
      <c r="P60" s="100"/>
      <c r="Q60" s="100"/>
      <c r="R60" s="100"/>
    </row>
    <row r="61" spans="1:18" s="101" customFormat="1" x14ac:dyDescent="0.25">
      <c r="A61" s="171">
        <v>5</v>
      </c>
      <c r="B61" s="172"/>
      <c r="C61" s="215" t="s">
        <v>140</v>
      </c>
      <c r="D61" s="215"/>
      <c r="E61" s="215"/>
      <c r="F61" s="215"/>
      <c r="G61" s="215"/>
      <c r="H61" s="104">
        <f>SUM(H62+H63)</f>
        <v>0</v>
      </c>
      <c r="I61" s="111"/>
      <c r="J61" s="111"/>
      <c r="K61" s="99"/>
      <c r="L61" s="99"/>
      <c r="M61" s="99"/>
      <c r="N61" s="99"/>
      <c r="O61" s="100"/>
      <c r="P61" s="100"/>
      <c r="Q61" s="100"/>
      <c r="R61" s="100"/>
    </row>
    <row r="62" spans="1:18" s="101" customFormat="1" x14ac:dyDescent="0.25">
      <c r="A62" s="160" t="s">
        <v>141</v>
      </c>
      <c r="B62" s="158">
        <v>87506</v>
      </c>
      <c r="C62" s="159" t="s">
        <v>143</v>
      </c>
      <c r="D62" s="160" t="s">
        <v>55</v>
      </c>
      <c r="E62" s="161">
        <v>187.5</v>
      </c>
      <c r="F62" s="154"/>
      <c r="G62" s="154">
        <f t="shared" si="4"/>
        <v>0</v>
      </c>
      <c r="H62" s="118">
        <f t="shared" si="5"/>
        <v>0</v>
      </c>
      <c r="I62" s="111"/>
      <c r="J62" s="111"/>
      <c r="K62" s="99"/>
      <c r="L62" s="99"/>
      <c r="M62" s="99"/>
      <c r="N62" s="99"/>
      <c r="O62" s="100"/>
      <c r="P62" s="100"/>
      <c r="Q62" s="100"/>
      <c r="R62" s="100"/>
    </row>
    <row r="63" spans="1:18" s="101" customFormat="1" x14ac:dyDescent="0.25">
      <c r="A63" s="160" t="s">
        <v>142</v>
      </c>
      <c r="B63" s="158">
        <v>96113</v>
      </c>
      <c r="C63" s="159" t="s">
        <v>144</v>
      </c>
      <c r="D63" s="160" t="s">
        <v>55</v>
      </c>
      <c r="E63" s="161">
        <v>16.71</v>
      </c>
      <c r="F63" s="154"/>
      <c r="G63" s="154">
        <f t="shared" si="4"/>
        <v>0</v>
      </c>
      <c r="H63" s="118">
        <f t="shared" si="5"/>
        <v>0</v>
      </c>
      <c r="I63" s="111"/>
      <c r="J63" s="111"/>
      <c r="K63" s="99"/>
      <c r="L63" s="99"/>
      <c r="M63" s="99"/>
      <c r="N63" s="99"/>
      <c r="O63" s="100"/>
      <c r="P63" s="100"/>
      <c r="Q63" s="100"/>
      <c r="R63" s="100"/>
    </row>
    <row r="64" spans="1:18" s="101" customFormat="1" ht="19.5" customHeight="1" x14ac:dyDescent="0.25">
      <c r="A64" s="171">
        <v>6</v>
      </c>
      <c r="B64" s="172"/>
      <c r="C64" s="215" t="s">
        <v>145</v>
      </c>
      <c r="D64" s="215"/>
      <c r="E64" s="215"/>
      <c r="F64" s="215"/>
      <c r="G64" s="215"/>
      <c r="H64" s="104">
        <f>SUM(H65+H68)</f>
        <v>0</v>
      </c>
      <c r="I64" s="111"/>
      <c r="J64" s="111"/>
      <c r="K64" s="99"/>
      <c r="L64" s="99"/>
      <c r="M64" s="99"/>
      <c r="N64" s="99"/>
      <c r="O64" s="100"/>
      <c r="P64" s="100"/>
      <c r="Q64" s="100"/>
      <c r="R64" s="100"/>
    </row>
    <row r="65" spans="1:18" s="101" customFormat="1" x14ac:dyDescent="0.25">
      <c r="A65" s="155" t="s">
        <v>146</v>
      </c>
      <c r="B65" s="155"/>
      <c r="C65" s="156" t="s">
        <v>147</v>
      </c>
      <c r="D65" s="155"/>
      <c r="E65" s="155"/>
      <c r="F65" s="155"/>
      <c r="G65" s="155"/>
      <c r="H65" s="109">
        <f>SUM(H66:H67)</f>
        <v>0</v>
      </c>
      <c r="I65" s="111"/>
      <c r="J65" s="111"/>
      <c r="K65" s="99"/>
      <c r="L65" s="99"/>
      <c r="M65" s="99"/>
      <c r="N65" s="99"/>
      <c r="O65" s="100"/>
      <c r="P65" s="100"/>
      <c r="Q65" s="100"/>
      <c r="R65" s="100"/>
    </row>
    <row r="66" spans="1:18" s="101" customFormat="1" x14ac:dyDescent="0.25">
      <c r="A66" s="160" t="s">
        <v>148</v>
      </c>
      <c r="B66" s="158">
        <v>87881</v>
      </c>
      <c r="C66" s="159" t="s">
        <v>150</v>
      </c>
      <c r="D66" s="160" t="s">
        <v>55</v>
      </c>
      <c r="E66" s="161">
        <v>107.25</v>
      </c>
      <c r="F66" s="154"/>
      <c r="G66" s="154">
        <f t="shared" si="4"/>
        <v>0</v>
      </c>
      <c r="H66" s="118">
        <f t="shared" si="5"/>
        <v>0</v>
      </c>
      <c r="I66" s="111"/>
      <c r="J66" s="111"/>
      <c r="K66" s="99"/>
      <c r="L66" s="99"/>
      <c r="M66" s="99"/>
      <c r="N66" s="99"/>
      <c r="O66" s="100"/>
      <c r="P66" s="100"/>
      <c r="Q66" s="100"/>
      <c r="R66" s="100"/>
    </row>
    <row r="67" spans="1:18" s="101" customFormat="1" x14ac:dyDescent="0.25">
      <c r="A67" s="160" t="s">
        <v>149</v>
      </c>
      <c r="B67" s="158">
        <v>87792</v>
      </c>
      <c r="C67" s="159" t="s">
        <v>151</v>
      </c>
      <c r="D67" s="160" t="s">
        <v>55</v>
      </c>
      <c r="E67" s="161">
        <v>107.25</v>
      </c>
      <c r="F67" s="154"/>
      <c r="G67" s="154">
        <f t="shared" si="4"/>
        <v>0</v>
      </c>
      <c r="H67" s="118">
        <f t="shared" si="5"/>
        <v>0</v>
      </c>
      <c r="I67" s="111"/>
      <c r="J67" s="111"/>
      <c r="K67" s="99"/>
      <c r="L67" s="99"/>
      <c r="M67" s="99"/>
      <c r="N67" s="99"/>
      <c r="O67" s="100"/>
      <c r="P67" s="100"/>
      <c r="Q67" s="100"/>
      <c r="R67" s="100"/>
    </row>
    <row r="68" spans="1:18" s="101" customFormat="1" x14ac:dyDescent="0.25">
      <c r="A68" s="155" t="s">
        <v>152</v>
      </c>
      <c r="B68" s="155"/>
      <c r="C68" s="156" t="s">
        <v>153</v>
      </c>
      <c r="D68" s="155"/>
      <c r="E68" s="155"/>
      <c r="F68" s="155"/>
      <c r="G68" s="155"/>
      <c r="H68" s="109">
        <f>SUM(H69:H71)</f>
        <v>0</v>
      </c>
      <c r="I68" s="111"/>
      <c r="J68" s="111"/>
      <c r="K68" s="99"/>
      <c r="L68" s="99"/>
      <c r="M68" s="99"/>
      <c r="N68" s="99"/>
      <c r="O68" s="100"/>
      <c r="P68" s="100"/>
      <c r="Q68" s="100"/>
      <c r="R68" s="100"/>
    </row>
    <row r="69" spans="1:18" s="101" customFormat="1" x14ac:dyDescent="0.25">
      <c r="A69" s="160" t="s">
        <v>154</v>
      </c>
      <c r="B69" s="158">
        <v>87892</v>
      </c>
      <c r="C69" s="159" t="s">
        <v>157</v>
      </c>
      <c r="D69" s="160" t="s">
        <v>55</v>
      </c>
      <c r="E69" s="161">
        <v>374</v>
      </c>
      <c r="F69" s="154"/>
      <c r="G69" s="154">
        <f t="shared" si="4"/>
        <v>0</v>
      </c>
      <c r="H69" s="118">
        <f t="shared" si="5"/>
        <v>0</v>
      </c>
      <c r="I69" s="111"/>
      <c r="J69" s="111"/>
      <c r="K69" s="99"/>
      <c r="L69" s="99"/>
      <c r="M69" s="99"/>
      <c r="N69" s="99"/>
      <c r="O69" s="100"/>
      <c r="P69" s="100"/>
      <c r="Q69" s="100"/>
      <c r="R69" s="100"/>
    </row>
    <row r="70" spans="1:18" s="101" customFormat="1" x14ac:dyDescent="0.25">
      <c r="A70" s="160" t="s">
        <v>155</v>
      </c>
      <c r="B70" s="158">
        <v>87794</v>
      </c>
      <c r="C70" s="159" t="s">
        <v>158</v>
      </c>
      <c r="D70" s="160" t="s">
        <v>55</v>
      </c>
      <c r="E70" s="161">
        <v>374</v>
      </c>
      <c r="F70" s="154"/>
      <c r="G70" s="154">
        <f t="shared" si="4"/>
        <v>0</v>
      </c>
      <c r="H70" s="118">
        <f t="shared" si="5"/>
        <v>0</v>
      </c>
      <c r="I70" s="111"/>
      <c r="J70" s="111"/>
      <c r="K70" s="99"/>
      <c r="L70" s="99"/>
      <c r="M70" s="99"/>
      <c r="N70" s="99"/>
      <c r="O70" s="100"/>
      <c r="P70" s="100"/>
      <c r="Q70" s="100"/>
      <c r="R70" s="100"/>
    </row>
    <row r="71" spans="1:18" s="101" customFormat="1" x14ac:dyDescent="0.25">
      <c r="A71" s="160" t="s">
        <v>156</v>
      </c>
      <c r="B71" s="158">
        <v>87242</v>
      </c>
      <c r="C71" s="159" t="s">
        <v>159</v>
      </c>
      <c r="D71" s="160" t="s">
        <v>55</v>
      </c>
      <c r="E71" s="161">
        <v>79.3</v>
      </c>
      <c r="F71" s="154"/>
      <c r="G71" s="154">
        <f t="shared" si="4"/>
        <v>0</v>
      </c>
      <c r="H71" s="118">
        <f t="shared" si="5"/>
        <v>0</v>
      </c>
      <c r="I71" s="111"/>
      <c r="J71" s="111"/>
      <c r="K71" s="99"/>
      <c r="L71" s="99"/>
      <c r="M71" s="99"/>
      <c r="N71" s="99"/>
      <c r="O71" s="100"/>
      <c r="P71" s="100"/>
      <c r="Q71" s="100"/>
      <c r="R71" s="100"/>
    </row>
    <row r="72" spans="1:18" s="101" customFormat="1" x14ac:dyDescent="0.25">
      <c r="A72" s="171">
        <v>7</v>
      </c>
      <c r="B72" s="172"/>
      <c r="C72" s="215" t="s">
        <v>145</v>
      </c>
      <c r="D72" s="215"/>
      <c r="E72" s="215"/>
      <c r="F72" s="215"/>
      <c r="G72" s="215"/>
      <c r="H72" s="104">
        <f>SUM(H73:H75)</f>
        <v>0</v>
      </c>
      <c r="I72" s="111"/>
      <c r="J72" s="111"/>
      <c r="K72" s="99"/>
      <c r="L72" s="99"/>
      <c r="M72" s="99"/>
      <c r="N72" s="99"/>
      <c r="O72" s="100"/>
      <c r="P72" s="100"/>
      <c r="Q72" s="100"/>
      <c r="R72" s="100"/>
    </row>
    <row r="73" spans="1:18" s="101" customFormat="1" x14ac:dyDescent="0.25">
      <c r="A73" s="160" t="s">
        <v>160</v>
      </c>
      <c r="B73" s="158">
        <v>91341</v>
      </c>
      <c r="C73" s="159" t="s">
        <v>163</v>
      </c>
      <c r="D73" s="160" t="s">
        <v>27</v>
      </c>
      <c r="E73" s="161">
        <v>1.68</v>
      </c>
      <c r="F73" s="154"/>
      <c r="G73" s="154">
        <f t="shared" si="4"/>
        <v>0</v>
      </c>
      <c r="H73" s="118">
        <f t="shared" si="5"/>
        <v>0</v>
      </c>
      <c r="I73" s="111"/>
      <c r="J73" s="111"/>
      <c r="K73" s="99"/>
      <c r="L73" s="99"/>
      <c r="M73" s="99"/>
      <c r="N73" s="99"/>
      <c r="O73" s="100"/>
      <c r="P73" s="100"/>
      <c r="Q73" s="100"/>
      <c r="R73" s="100"/>
    </row>
    <row r="74" spans="1:18" s="101" customFormat="1" x14ac:dyDescent="0.25">
      <c r="A74" s="160" t="s">
        <v>161</v>
      </c>
      <c r="B74" s="158">
        <v>90789</v>
      </c>
      <c r="C74" s="159" t="s">
        <v>164</v>
      </c>
      <c r="D74" s="160" t="s">
        <v>83</v>
      </c>
      <c r="E74" s="161">
        <v>1</v>
      </c>
      <c r="F74" s="154"/>
      <c r="G74" s="154">
        <f t="shared" si="4"/>
        <v>0</v>
      </c>
      <c r="H74" s="118">
        <f t="shared" si="5"/>
        <v>0</v>
      </c>
      <c r="I74" s="111"/>
      <c r="J74" s="111"/>
      <c r="K74" s="99"/>
      <c r="L74" s="99"/>
      <c r="M74" s="99"/>
      <c r="N74" s="99"/>
      <c r="O74" s="100"/>
      <c r="P74" s="100"/>
      <c r="Q74" s="100"/>
      <c r="R74" s="100"/>
    </row>
    <row r="75" spans="1:18" s="101" customFormat="1" x14ac:dyDescent="0.25">
      <c r="A75" s="160" t="s">
        <v>162</v>
      </c>
      <c r="B75" s="158">
        <v>94562</v>
      </c>
      <c r="C75" s="159" t="s">
        <v>165</v>
      </c>
      <c r="D75" s="160" t="s">
        <v>27</v>
      </c>
      <c r="E75" s="161">
        <v>9.42</v>
      </c>
      <c r="F75" s="154"/>
      <c r="G75" s="154">
        <f t="shared" si="4"/>
        <v>0</v>
      </c>
      <c r="H75" s="118">
        <f t="shared" si="5"/>
        <v>0</v>
      </c>
      <c r="I75" s="111"/>
      <c r="J75" s="111"/>
      <c r="K75" s="99"/>
      <c r="L75" s="99"/>
      <c r="M75" s="99"/>
      <c r="N75" s="99"/>
      <c r="O75" s="100"/>
      <c r="P75" s="100"/>
      <c r="Q75" s="100"/>
      <c r="R75" s="100"/>
    </row>
    <row r="76" spans="1:18" s="101" customFormat="1" x14ac:dyDescent="0.25">
      <c r="A76" s="171">
        <v>8</v>
      </c>
      <c r="B76" s="172"/>
      <c r="C76" s="215" t="s">
        <v>166</v>
      </c>
      <c r="D76" s="215"/>
      <c r="E76" s="215"/>
      <c r="F76" s="215"/>
      <c r="G76" s="215"/>
      <c r="H76" s="104">
        <f>SUM(H77)</f>
        <v>0</v>
      </c>
      <c r="I76" s="111"/>
      <c r="J76" s="111"/>
      <c r="K76" s="99"/>
      <c r="L76" s="99"/>
      <c r="M76" s="99"/>
      <c r="N76" s="99"/>
      <c r="O76" s="100"/>
      <c r="P76" s="100"/>
      <c r="Q76" s="100"/>
      <c r="R76" s="100"/>
    </row>
    <row r="77" spans="1:18" s="101" customFormat="1" x14ac:dyDescent="0.25">
      <c r="A77" s="155" t="s">
        <v>167</v>
      </c>
      <c r="B77" s="155"/>
      <c r="C77" s="156" t="s">
        <v>168</v>
      </c>
      <c r="D77" s="155"/>
      <c r="E77" s="155"/>
      <c r="F77" s="155"/>
      <c r="G77" s="155"/>
      <c r="H77" s="109">
        <f>SUM(H78:H82)</f>
        <v>0</v>
      </c>
      <c r="I77" s="111"/>
      <c r="J77" s="111"/>
      <c r="K77" s="99"/>
      <c r="L77" s="99"/>
      <c r="M77" s="99"/>
      <c r="N77" s="99"/>
      <c r="O77" s="100"/>
      <c r="P77" s="100"/>
      <c r="Q77" s="100"/>
      <c r="R77" s="100"/>
    </row>
    <row r="78" spans="1:18" s="101" customFormat="1" x14ac:dyDescent="0.25">
      <c r="A78" s="160" t="s">
        <v>169</v>
      </c>
      <c r="B78" s="158">
        <v>94962</v>
      </c>
      <c r="C78" s="159" t="s">
        <v>174</v>
      </c>
      <c r="D78" s="160" t="s">
        <v>26</v>
      </c>
      <c r="E78" s="161">
        <v>1.67</v>
      </c>
      <c r="F78" s="154"/>
      <c r="G78" s="154">
        <f t="shared" si="4"/>
        <v>0</v>
      </c>
      <c r="H78" s="118">
        <f t="shared" si="5"/>
        <v>0</v>
      </c>
      <c r="I78" s="111"/>
      <c r="J78" s="111"/>
      <c r="K78" s="99"/>
      <c r="L78" s="99"/>
      <c r="M78" s="99"/>
      <c r="N78" s="99"/>
      <c r="O78" s="100"/>
      <c r="P78" s="100"/>
      <c r="Q78" s="100"/>
      <c r="R78" s="100"/>
    </row>
    <row r="79" spans="1:18" s="101" customFormat="1" x14ac:dyDescent="0.25">
      <c r="A79" s="160" t="s">
        <v>170</v>
      </c>
      <c r="B79" s="158">
        <v>87620</v>
      </c>
      <c r="C79" s="159" t="s">
        <v>175</v>
      </c>
      <c r="D79" s="160" t="s">
        <v>27</v>
      </c>
      <c r="E79" s="161">
        <v>16.71</v>
      </c>
      <c r="F79" s="154"/>
      <c r="G79" s="154">
        <f t="shared" si="4"/>
        <v>0</v>
      </c>
      <c r="H79" s="118">
        <f t="shared" si="5"/>
        <v>0</v>
      </c>
      <c r="I79" s="111"/>
      <c r="J79" s="111"/>
      <c r="K79" s="99"/>
      <c r="L79" s="99"/>
      <c r="M79" s="99"/>
      <c r="N79" s="99"/>
      <c r="O79" s="100"/>
      <c r="P79" s="100"/>
      <c r="Q79" s="100"/>
      <c r="R79" s="100"/>
    </row>
    <row r="80" spans="1:18" s="101" customFormat="1" x14ac:dyDescent="0.25">
      <c r="A80" s="160" t="s">
        <v>171</v>
      </c>
      <c r="B80" s="158">
        <v>87262</v>
      </c>
      <c r="C80" s="159" t="s">
        <v>176</v>
      </c>
      <c r="D80" s="160" t="s">
        <v>27</v>
      </c>
      <c r="E80" s="161">
        <v>16.71</v>
      </c>
      <c r="F80" s="154"/>
      <c r="G80" s="154">
        <f t="shared" si="4"/>
        <v>0</v>
      </c>
      <c r="H80" s="118">
        <f t="shared" si="5"/>
        <v>0</v>
      </c>
      <c r="I80" s="111"/>
      <c r="J80" s="111"/>
      <c r="K80" s="99"/>
      <c r="L80" s="99"/>
      <c r="M80" s="99"/>
      <c r="N80" s="99"/>
      <c r="O80" s="100"/>
      <c r="P80" s="100"/>
      <c r="Q80" s="100"/>
      <c r="R80" s="100"/>
    </row>
    <row r="81" spans="1:18" s="101" customFormat="1" x14ac:dyDescent="0.25">
      <c r="A81" s="160" t="s">
        <v>172</v>
      </c>
      <c r="B81" s="158">
        <v>86889</v>
      </c>
      <c r="C81" s="173" t="s">
        <v>177</v>
      </c>
      <c r="D81" s="160" t="s">
        <v>179</v>
      </c>
      <c r="E81" s="161">
        <v>5.67</v>
      </c>
      <c r="F81" s="154"/>
      <c r="G81" s="154">
        <f t="shared" si="4"/>
        <v>0</v>
      </c>
      <c r="H81" s="118">
        <f t="shared" si="5"/>
        <v>0</v>
      </c>
      <c r="I81" s="111"/>
      <c r="J81" s="111"/>
      <c r="K81" s="99"/>
      <c r="L81" s="99"/>
      <c r="M81" s="99"/>
      <c r="N81" s="99"/>
      <c r="O81" s="100"/>
      <c r="P81" s="100"/>
      <c r="Q81" s="100"/>
      <c r="R81" s="100"/>
    </row>
    <row r="82" spans="1:18" s="101" customFormat="1" x14ac:dyDescent="0.25">
      <c r="A82" s="160" t="s">
        <v>173</v>
      </c>
      <c r="B82" s="158">
        <v>98689</v>
      </c>
      <c r="C82" s="159" t="s">
        <v>178</v>
      </c>
      <c r="D82" s="160" t="s">
        <v>28</v>
      </c>
      <c r="E82" s="161">
        <v>11</v>
      </c>
      <c r="F82" s="154"/>
      <c r="G82" s="154">
        <f t="shared" si="4"/>
        <v>0</v>
      </c>
      <c r="H82" s="118">
        <f t="shared" si="5"/>
        <v>0</v>
      </c>
      <c r="I82" s="111"/>
      <c r="J82" s="111"/>
      <c r="K82" s="99"/>
      <c r="L82" s="99"/>
      <c r="M82" s="99"/>
      <c r="N82" s="99"/>
      <c r="O82" s="100"/>
      <c r="P82" s="100"/>
      <c r="Q82" s="100"/>
      <c r="R82" s="100"/>
    </row>
    <row r="83" spans="1:18" s="101" customFormat="1" x14ac:dyDescent="0.25">
      <c r="A83" s="171">
        <v>9</v>
      </c>
      <c r="B83" s="172"/>
      <c r="C83" s="215" t="s">
        <v>180</v>
      </c>
      <c r="D83" s="215"/>
      <c r="E83" s="215"/>
      <c r="F83" s="215"/>
      <c r="G83" s="215"/>
      <c r="H83" s="104">
        <f>SUM(H84+H88)</f>
        <v>0</v>
      </c>
      <c r="I83" s="111"/>
      <c r="J83" s="111"/>
      <c r="K83" s="99"/>
      <c r="L83" s="99"/>
      <c r="M83" s="99"/>
      <c r="N83" s="99"/>
      <c r="O83" s="100"/>
      <c r="P83" s="100"/>
      <c r="Q83" s="100"/>
      <c r="R83" s="100"/>
    </row>
    <row r="84" spans="1:18" s="101" customFormat="1" x14ac:dyDescent="0.25">
      <c r="A84" s="155" t="s">
        <v>181</v>
      </c>
      <c r="B84" s="155"/>
      <c r="C84" s="156" t="s">
        <v>182</v>
      </c>
      <c r="D84" s="155"/>
      <c r="E84" s="155"/>
      <c r="F84" s="155"/>
      <c r="G84" s="155"/>
      <c r="H84" s="109">
        <f>SUM(H85:H87)</f>
        <v>0</v>
      </c>
      <c r="I84" s="111"/>
      <c r="J84" s="111"/>
      <c r="K84" s="99"/>
      <c r="L84" s="99"/>
      <c r="M84" s="99"/>
      <c r="N84" s="99"/>
      <c r="O84" s="100"/>
      <c r="P84" s="100"/>
      <c r="Q84" s="100"/>
      <c r="R84" s="100"/>
    </row>
    <row r="85" spans="1:18" s="101" customFormat="1" x14ac:dyDescent="0.25">
      <c r="A85" s="160" t="s">
        <v>183</v>
      </c>
      <c r="B85" s="158">
        <v>88484</v>
      </c>
      <c r="C85" s="159" t="s">
        <v>186</v>
      </c>
      <c r="D85" s="160" t="s">
        <v>27</v>
      </c>
      <c r="E85" s="161">
        <v>107.25</v>
      </c>
      <c r="F85" s="154"/>
      <c r="G85" s="154">
        <f t="shared" si="4"/>
        <v>0</v>
      </c>
      <c r="H85" s="118">
        <f t="shared" si="5"/>
        <v>0</v>
      </c>
      <c r="I85" s="111"/>
      <c r="J85" s="111"/>
      <c r="K85" s="99"/>
      <c r="L85" s="99"/>
      <c r="M85" s="99"/>
      <c r="N85" s="99"/>
      <c r="O85" s="100"/>
      <c r="P85" s="100"/>
      <c r="Q85" s="100"/>
      <c r="R85" s="100"/>
    </row>
    <row r="86" spans="1:18" s="101" customFormat="1" x14ac:dyDescent="0.25">
      <c r="A86" s="160" t="s">
        <v>184</v>
      </c>
      <c r="B86" s="158">
        <v>96126</v>
      </c>
      <c r="C86" s="173" t="s">
        <v>187</v>
      </c>
      <c r="D86" s="160" t="s">
        <v>27</v>
      </c>
      <c r="E86" s="161">
        <v>50</v>
      </c>
      <c r="F86" s="154"/>
      <c r="G86" s="154">
        <f t="shared" si="4"/>
        <v>0</v>
      </c>
      <c r="H86" s="118">
        <f t="shared" si="5"/>
        <v>0</v>
      </c>
      <c r="I86" s="111"/>
      <c r="J86" s="111"/>
      <c r="K86" s="99"/>
      <c r="L86" s="99"/>
      <c r="M86" s="99"/>
      <c r="N86" s="99"/>
      <c r="O86" s="100"/>
      <c r="P86" s="100"/>
      <c r="Q86" s="100"/>
      <c r="R86" s="100"/>
    </row>
    <row r="87" spans="1:18" s="101" customFormat="1" x14ac:dyDescent="0.25">
      <c r="A87" s="160" t="s">
        <v>185</v>
      </c>
      <c r="B87" s="158">
        <v>88489</v>
      </c>
      <c r="C87" s="173" t="s">
        <v>188</v>
      </c>
      <c r="D87" s="160" t="s">
        <v>27</v>
      </c>
      <c r="E87" s="161">
        <v>107.25</v>
      </c>
      <c r="F87" s="154"/>
      <c r="G87" s="154">
        <f t="shared" si="4"/>
        <v>0</v>
      </c>
      <c r="H87" s="118">
        <f t="shared" si="5"/>
        <v>0</v>
      </c>
      <c r="I87" s="111"/>
      <c r="J87" s="111"/>
      <c r="K87" s="99"/>
      <c r="L87" s="99"/>
      <c r="M87" s="99"/>
      <c r="N87" s="99"/>
      <c r="O87" s="100"/>
      <c r="P87" s="100"/>
      <c r="Q87" s="100"/>
      <c r="R87" s="100"/>
    </row>
    <row r="88" spans="1:18" s="101" customFormat="1" x14ac:dyDescent="0.25">
      <c r="A88" s="155" t="s">
        <v>189</v>
      </c>
      <c r="B88" s="155"/>
      <c r="C88" s="156" t="s">
        <v>190</v>
      </c>
      <c r="D88" s="155"/>
      <c r="E88" s="155"/>
      <c r="F88" s="155"/>
      <c r="G88" s="155"/>
      <c r="H88" s="109">
        <f>SUM(H89:H91)</f>
        <v>0</v>
      </c>
      <c r="I88" s="111"/>
      <c r="J88" s="111"/>
      <c r="K88" s="99"/>
      <c r="L88" s="99"/>
      <c r="M88" s="99"/>
      <c r="N88" s="99"/>
      <c r="O88" s="100"/>
      <c r="P88" s="100"/>
      <c r="Q88" s="100"/>
      <c r="R88" s="100"/>
    </row>
    <row r="89" spans="1:18" s="101" customFormat="1" x14ac:dyDescent="0.25">
      <c r="A89" s="160" t="s">
        <v>191</v>
      </c>
      <c r="B89" s="158">
        <v>88411</v>
      </c>
      <c r="C89" s="159" t="s">
        <v>194</v>
      </c>
      <c r="D89" s="160" t="s">
        <v>27</v>
      </c>
      <c r="E89" s="161">
        <v>294.24</v>
      </c>
      <c r="F89" s="154"/>
      <c r="G89" s="154">
        <f t="shared" si="4"/>
        <v>0</v>
      </c>
      <c r="H89" s="118">
        <f t="shared" si="5"/>
        <v>0</v>
      </c>
      <c r="I89" s="111"/>
      <c r="J89" s="111"/>
      <c r="K89" s="99"/>
      <c r="L89" s="99"/>
      <c r="M89" s="99"/>
      <c r="N89" s="99"/>
      <c r="O89" s="100"/>
      <c r="P89" s="100"/>
      <c r="Q89" s="100"/>
      <c r="R89" s="100"/>
    </row>
    <row r="90" spans="1:18" s="101" customFormat="1" x14ac:dyDescent="0.25">
      <c r="A90" s="160" t="s">
        <v>192</v>
      </c>
      <c r="B90" s="158">
        <v>96126</v>
      </c>
      <c r="C90" s="173" t="s">
        <v>187</v>
      </c>
      <c r="D90" s="160" t="s">
        <v>27</v>
      </c>
      <c r="E90" s="161">
        <v>100</v>
      </c>
      <c r="F90" s="154"/>
      <c r="G90" s="154">
        <f t="shared" si="4"/>
        <v>0</v>
      </c>
      <c r="H90" s="118">
        <f t="shared" si="5"/>
        <v>0</v>
      </c>
      <c r="I90" s="111"/>
      <c r="J90" s="111"/>
      <c r="K90" s="99"/>
      <c r="L90" s="99"/>
      <c r="M90" s="99"/>
      <c r="N90" s="99"/>
      <c r="O90" s="100"/>
      <c r="P90" s="100"/>
      <c r="Q90" s="100"/>
      <c r="R90" s="100"/>
    </row>
    <row r="91" spans="1:18" s="101" customFormat="1" x14ac:dyDescent="0.25">
      <c r="A91" s="160" t="s">
        <v>193</v>
      </c>
      <c r="B91" s="158">
        <v>88489</v>
      </c>
      <c r="C91" s="173" t="s">
        <v>188</v>
      </c>
      <c r="D91" s="160" t="s">
        <v>27</v>
      </c>
      <c r="E91" s="161">
        <v>294.24</v>
      </c>
      <c r="F91" s="154"/>
      <c r="G91" s="154">
        <f t="shared" si="4"/>
        <v>0</v>
      </c>
      <c r="H91" s="118">
        <f t="shared" si="5"/>
        <v>0</v>
      </c>
      <c r="I91" s="111"/>
      <c r="J91" s="111"/>
      <c r="K91" s="99"/>
      <c r="L91" s="99"/>
      <c r="M91" s="99"/>
      <c r="N91" s="99"/>
      <c r="O91" s="100"/>
      <c r="P91" s="100"/>
      <c r="Q91" s="100"/>
      <c r="R91" s="100"/>
    </row>
    <row r="92" spans="1:18" s="101" customFormat="1" x14ac:dyDescent="0.25">
      <c r="A92" s="171">
        <v>10</v>
      </c>
      <c r="B92" s="172"/>
      <c r="C92" s="215" t="s">
        <v>195</v>
      </c>
      <c r="D92" s="215"/>
      <c r="E92" s="215"/>
      <c r="F92" s="215"/>
      <c r="G92" s="215"/>
      <c r="H92" s="104">
        <f>H93</f>
        <v>0</v>
      </c>
      <c r="I92" s="111"/>
      <c r="J92" s="111"/>
      <c r="K92" s="99"/>
      <c r="L92" s="99"/>
      <c r="M92" s="99"/>
      <c r="N92" s="99"/>
      <c r="O92" s="100"/>
      <c r="P92" s="100"/>
      <c r="Q92" s="100"/>
      <c r="R92" s="100"/>
    </row>
    <row r="93" spans="1:18" s="101" customFormat="1" x14ac:dyDescent="0.25">
      <c r="A93" s="160" t="s">
        <v>196</v>
      </c>
      <c r="B93" s="158">
        <v>102180</v>
      </c>
      <c r="C93" s="159" t="s">
        <v>197</v>
      </c>
      <c r="D93" s="160" t="s">
        <v>27</v>
      </c>
      <c r="E93" s="161">
        <v>9.42</v>
      </c>
      <c r="F93" s="154"/>
      <c r="G93" s="154">
        <f t="shared" ref="G93" si="6">(F93*$B$16)+F93</f>
        <v>0</v>
      </c>
      <c r="H93" s="118">
        <f t="shared" ref="H93" si="7">ROUND(E93*G93,2)</f>
        <v>0</v>
      </c>
      <c r="I93" s="111"/>
      <c r="J93" s="111"/>
      <c r="K93" s="99"/>
      <c r="L93" s="99"/>
      <c r="M93" s="99"/>
      <c r="N93" s="99"/>
      <c r="O93" s="100"/>
      <c r="P93" s="100"/>
      <c r="Q93" s="100"/>
      <c r="R93" s="100"/>
    </row>
    <row r="94" spans="1:18" s="101" customFormat="1" x14ac:dyDescent="0.25">
      <c r="A94" s="171">
        <v>11</v>
      </c>
      <c r="B94" s="172"/>
      <c r="C94" s="215" t="s">
        <v>48</v>
      </c>
      <c r="D94" s="215"/>
      <c r="E94" s="215"/>
      <c r="F94" s="215"/>
      <c r="G94" s="215"/>
      <c r="H94" s="104">
        <f>SUM(H95:H110)</f>
        <v>0</v>
      </c>
      <c r="I94" s="111"/>
      <c r="J94" s="111"/>
      <c r="K94" s="99"/>
      <c r="L94" s="99"/>
      <c r="M94" s="99"/>
      <c r="N94" s="99"/>
      <c r="O94" s="100"/>
      <c r="P94" s="100"/>
      <c r="Q94" s="100"/>
      <c r="R94" s="100"/>
    </row>
    <row r="95" spans="1:18" s="101" customFormat="1" x14ac:dyDescent="0.25">
      <c r="A95" s="160" t="s">
        <v>198</v>
      </c>
      <c r="B95" s="158">
        <v>91865</v>
      </c>
      <c r="C95" s="159" t="s">
        <v>214</v>
      </c>
      <c r="D95" s="160" t="s">
        <v>83</v>
      </c>
      <c r="E95" s="161">
        <v>20</v>
      </c>
      <c r="F95" s="154"/>
      <c r="G95" s="154">
        <f t="shared" ref="G95:G110" si="8">(F95*$B$16)+F95</f>
        <v>0</v>
      </c>
      <c r="H95" s="118">
        <f t="shared" ref="H95:H110" si="9">ROUND(E95*G95,2)</f>
        <v>0</v>
      </c>
      <c r="I95" s="111"/>
      <c r="J95" s="111"/>
      <c r="K95" s="99"/>
      <c r="L95" s="99"/>
      <c r="M95" s="99"/>
      <c r="N95" s="99"/>
      <c r="O95" s="100"/>
      <c r="P95" s="100"/>
      <c r="Q95" s="100"/>
      <c r="R95" s="100"/>
    </row>
    <row r="96" spans="1:18" s="101" customFormat="1" x14ac:dyDescent="0.25">
      <c r="A96" s="160" t="s">
        <v>199</v>
      </c>
      <c r="B96" s="158">
        <v>91926</v>
      </c>
      <c r="C96" s="159" t="s">
        <v>215</v>
      </c>
      <c r="D96" s="160" t="s">
        <v>28</v>
      </c>
      <c r="E96" s="161">
        <v>341.8</v>
      </c>
      <c r="F96" s="154"/>
      <c r="G96" s="154">
        <f t="shared" si="8"/>
        <v>0</v>
      </c>
      <c r="H96" s="118">
        <f t="shared" si="9"/>
        <v>0</v>
      </c>
      <c r="I96" s="111"/>
      <c r="J96" s="111"/>
      <c r="K96" s="99"/>
      <c r="L96" s="99"/>
      <c r="M96" s="99"/>
      <c r="N96" s="99"/>
      <c r="O96" s="100"/>
      <c r="P96" s="100"/>
      <c r="Q96" s="100"/>
      <c r="R96" s="100"/>
    </row>
    <row r="97" spans="1:18" s="101" customFormat="1" x14ac:dyDescent="0.25">
      <c r="A97" s="160" t="s">
        <v>200</v>
      </c>
      <c r="B97" s="158">
        <v>91945</v>
      </c>
      <c r="C97" s="159" t="s">
        <v>216</v>
      </c>
      <c r="D97" s="160" t="s">
        <v>83</v>
      </c>
      <c r="E97" s="161">
        <v>15</v>
      </c>
      <c r="F97" s="154"/>
      <c r="G97" s="154">
        <f t="shared" si="8"/>
        <v>0</v>
      </c>
      <c r="H97" s="118">
        <f t="shared" si="9"/>
        <v>0</v>
      </c>
      <c r="I97" s="111"/>
      <c r="J97" s="111"/>
      <c r="K97" s="99"/>
      <c r="L97" s="99"/>
      <c r="M97" s="99"/>
      <c r="N97" s="99"/>
      <c r="O97" s="100"/>
      <c r="P97" s="100"/>
      <c r="Q97" s="100"/>
      <c r="R97" s="100"/>
    </row>
    <row r="98" spans="1:18" s="101" customFormat="1" x14ac:dyDescent="0.25">
      <c r="A98" s="160" t="s">
        <v>201</v>
      </c>
      <c r="B98" s="158">
        <v>93653</v>
      </c>
      <c r="C98" s="159" t="s">
        <v>217</v>
      </c>
      <c r="D98" s="160" t="s">
        <v>83</v>
      </c>
      <c r="E98" s="161">
        <v>4</v>
      </c>
      <c r="F98" s="154"/>
      <c r="G98" s="154">
        <f t="shared" si="8"/>
        <v>0</v>
      </c>
      <c r="H98" s="118">
        <f t="shared" si="9"/>
        <v>0</v>
      </c>
      <c r="I98" s="111"/>
      <c r="J98" s="111"/>
      <c r="K98" s="99"/>
      <c r="L98" s="99"/>
      <c r="M98" s="99"/>
      <c r="N98" s="99"/>
      <c r="O98" s="100"/>
      <c r="P98" s="100"/>
      <c r="Q98" s="100"/>
      <c r="R98" s="100"/>
    </row>
    <row r="99" spans="1:18" s="101" customFormat="1" x14ac:dyDescent="0.25">
      <c r="A99" s="160" t="s">
        <v>202</v>
      </c>
      <c r="B99" s="158">
        <v>93658</v>
      </c>
      <c r="C99" s="159" t="s">
        <v>218</v>
      </c>
      <c r="D99" s="160" t="s">
        <v>83</v>
      </c>
      <c r="E99" s="161">
        <v>1</v>
      </c>
      <c r="F99" s="154"/>
      <c r="G99" s="154">
        <f t="shared" si="8"/>
        <v>0</v>
      </c>
      <c r="H99" s="118">
        <f t="shared" si="9"/>
        <v>0</v>
      </c>
      <c r="I99" s="111"/>
      <c r="J99" s="111"/>
      <c r="K99" s="99"/>
      <c r="L99" s="99"/>
      <c r="M99" s="99"/>
      <c r="N99" s="99"/>
      <c r="O99" s="100"/>
      <c r="P99" s="100"/>
      <c r="Q99" s="100"/>
      <c r="R99" s="100"/>
    </row>
    <row r="100" spans="1:18" s="101" customFormat="1" x14ac:dyDescent="0.25">
      <c r="A100" s="160" t="s">
        <v>203</v>
      </c>
      <c r="B100" s="158">
        <v>39471</v>
      </c>
      <c r="C100" s="159" t="s">
        <v>219</v>
      </c>
      <c r="D100" s="160" t="s">
        <v>83</v>
      </c>
      <c r="E100" s="161">
        <v>1</v>
      </c>
      <c r="F100" s="154"/>
      <c r="G100" s="154">
        <f t="shared" si="8"/>
        <v>0</v>
      </c>
      <c r="H100" s="118">
        <f t="shared" si="9"/>
        <v>0</v>
      </c>
      <c r="I100" s="111"/>
      <c r="J100" s="111"/>
      <c r="K100" s="99"/>
      <c r="L100" s="99"/>
      <c r="M100" s="99"/>
      <c r="N100" s="99"/>
      <c r="O100" s="100"/>
      <c r="P100" s="100"/>
      <c r="Q100" s="100"/>
      <c r="R100" s="100"/>
    </row>
    <row r="101" spans="1:18" s="101" customFormat="1" x14ac:dyDescent="0.25">
      <c r="A101" s="160" t="s">
        <v>204</v>
      </c>
      <c r="B101" s="158">
        <v>91933</v>
      </c>
      <c r="C101" s="159" t="s">
        <v>220</v>
      </c>
      <c r="D101" s="160" t="s">
        <v>83</v>
      </c>
      <c r="E101" s="161">
        <v>90</v>
      </c>
      <c r="F101" s="154"/>
      <c r="G101" s="154">
        <f t="shared" si="8"/>
        <v>0</v>
      </c>
      <c r="H101" s="118">
        <f t="shared" si="9"/>
        <v>0</v>
      </c>
      <c r="I101" s="111"/>
      <c r="J101" s="111"/>
      <c r="K101" s="99"/>
      <c r="L101" s="99"/>
      <c r="M101" s="99"/>
      <c r="N101" s="99"/>
      <c r="O101" s="100"/>
      <c r="P101" s="100"/>
      <c r="Q101" s="100"/>
      <c r="R101" s="100"/>
    </row>
    <row r="102" spans="1:18" s="101" customFormat="1" x14ac:dyDescent="0.25">
      <c r="A102" s="160" t="s">
        <v>205</v>
      </c>
      <c r="B102" s="158">
        <v>91967</v>
      </c>
      <c r="C102" s="159" t="s">
        <v>221</v>
      </c>
      <c r="D102" s="160" t="s">
        <v>83</v>
      </c>
      <c r="E102" s="161">
        <v>1</v>
      </c>
      <c r="F102" s="154"/>
      <c r="G102" s="154">
        <f t="shared" si="8"/>
        <v>0</v>
      </c>
      <c r="H102" s="118">
        <f t="shared" si="9"/>
        <v>0</v>
      </c>
      <c r="I102" s="111"/>
      <c r="J102" s="111"/>
      <c r="K102" s="99"/>
      <c r="L102" s="99"/>
      <c r="M102" s="99"/>
      <c r="N102" s="99"/>
      <c r="O102" s="100"/>
      <c r="P102" s="100"/>
      <c r="Q102" s="100"/>
      <c r="R102" s="100"/>
    </row>
    <row r="103" spans="1:18" s="101" customFormat="1" x14ac:dyDescent="0.25">
      <c r="A103" s="160" t="s">
        <v>206</v>
      </c>
      <c r="B103" s="158">
        <v>91964</v>
      </c>
      <c r="C103" s="159" t="s">
        <v>222</v>
      </c>
      <c r="D103" s="160" t="s">
        <v>83</v>
      </c>
      <c r="E103" s="161">
        <v>1</v>
      </c>
      <c r="F103" s="154"/>
      <c r="G103" s="154">
        <f t="shared" si="8"/>
        <v>0</v>
      </c>
      <c r="H103" s="118">
        <f t="shared" si="9"/>
        <v>0</v>
      </c>
      <c r="I103" s="111"/>
      <c r="J103" s="111"/>
      <c r="K103" s="99"/>
      <c r="L103" s="99"/>
      <c r="M103" s="99"/>
      <c r="N103" s="99"/>
      <c r="O103" s="100"/>
      <c r="P103" s="100"/>
      <c r="Q103" s="100"/>
      <c r="R103" s="100"/>
    </row>
    <row r="104" spans="1:18" s="101" customFormat="1" x14ac:dyDescent="0.25">
      <c r="A104" s="160" t="s">
        <v>207</v>
      </c>
      <c r="B104" s="158">
        <v>91953</v>
      </c>
      <c r="C104" s="159" t="s">
        <v>223</v>
      </c>
      <c r="D104" s="160" t="s">
        <v>83</v>
      </c>
      <c r="E104" s="161">
        <v>2</v>
      </c>
      <c r="F104" s="154"/>
      <c r="G104" s="154">
        <f t="shared" si="8"/>
        <v>0</v>
      </c>
      <c r="H104" s="118">
        <f t="shared" si="9"/>
        <v>0</v>
      </c>
      <c r="I104" s="111"/>
      <c r="J104" s="111"/>
      <c r="K104" s="99"/>
      <c r="L104" s="99"/>
      <c r="M104" s="99"/>
      <c r="N104" s="99"/>
      <c r="O104" s="100"/>
      <c r="P104" s="100"/>
      <c r="Q104" s="100"/>
      <c r="R104" s="100"/>
    </row>
    <row r="105" spans="1:18" s="101" customFormat="1" x14ac:dyDescent="0.25">
      <c r="A105" s="160" t="s">
        <v>208</v>
      </c>
      <c r="B105" s="158">
        <v>91872</v>
      </c>
      <c r="C105" s="159" t="s">
        <v>224</v>
      </c>
      <c r="D105" s="160" t="s">
        <v>28</v>
      </c>
      <c r="E105" s="161">
        <v>22.4</v>
      </c>
      <c r="F105" s="154"/>
      <c r="G105" s="154">
        <f t="shared" si="8"/>
        <v>0</v>
      </c>
      <c r="H105" s="118">
        <f t="shared" si="9"/>
        <v>0</v>
      </c>
      <c r="I105" s="111"/>
      <c r="J105" s="111"/>
      <c r="K105" s="99"/>
      <c r="L105" s="99"/>
      <c r="M105" s="99"/>
      <c r="N105" s="99"/>
      <c r="O105" s="100"/>
      <c r="P105" s="100"/>
      <c r="Q105" s="100"/>
      <c r="R105" s="100"/>
    </row>
    <row r="106" spans="1:18" s="101" customFormat="1" x14ac:dyDescent="0.25">
      <c r="A106" s="160" t="s">
        <v>209</v>
      </c>
      <c r="B106" s="158">
        <v>91871</v>
      </c>
      <c r="C106" s="159" t="s">
        <v>225</v>
      </c>
      <c r="D106" s="160" t="s">
        <v>28</v>
      </c>
      <c r="E106" s="161">
        <v>26.1</v>
      </c>
      <c r="F106" s="154"/>
      <c r="G106" s="154">
        <f t="shared" si="8"/>
        <v>0</v>
      </c>
      <c r="H106" s="118">
        <f t="shared" si="9"/>
        <v>0</v>
      </c>
      <c r="I106" s="111"/>
      <c r="J106" s="111"/>
      <c r="K106" s="99"/>
      <c r="L106" s="99"/>
      <c r="M106" s="99"/>
      <c r="N106" s="99"/>
      <c r="O106" s="100"/>
      <c r="P106" s="100"/>
      <c r="Q106" s="100"/>
      <c r="R106" s="100"/>
    </row>
    <row r="107" spans="1:18" s="101" customFormat="1" x14ac:dyDescent="0.25">
      <c r="A107" s="160" t="s">
        <v>210</v>
      </c>
      <c r="B107" s="158">
        <v>91854</v>
      </c>
      <c r="C107" s="159" t="s">
        <v>226</v>
      </c>
      <c r="D107" s="160" t="s">
        <v>83</v>
      </c>
      <c r="E107" s="161">
        <v>44.7</v>
      </c>
      <c r="F107" s="154"/>
      <c r="G107" s="154">
        <f t="shared" si="8"/>
        <v>0</v>
      </c>
      <c r="H107" s="118">
        <f t="shared" si="9"/>
        <v>0</v>
      </c>
      <c r="I107" s="111"/>
      <c r="J107" s="111"/>
      <c r="K107" s="99"/>
      <c r="L107" s="99"/>
      <c r="M107" s="99"/>
      <c r="N107" s="99"/>
      <c r="O107" s="100"/>
      <c r="P107" s="100"/>
      <c r="Q107" s="100"/>
      <c r="R107" s="100"/>
    </row>
    <row r="108" spans="1:18" s="101" customFormat="1" x14ac:dyDescent="0.25">
      <c r="A108" s="160" t="s">
        <v>211</v>
      </c>
      <c r="B108" s="158">
        <v>97585</v>
      </c>
      <c r="C108" s="159" t="s">
        <v>227</v>
      </c>
      <c r="D108" s="160" t="s">
        <v>83</v>
      </c>
      <c r="E108" s="161">
        <v>14</v>
      </c>
      <c r="F108" s="154"/>
      <c r="G108" s="154">
        <f t="shared" si="8"/>
        <v>0</v>
      </c>
      <c r="H108" s="118">
        <f t="shared" si="9"/>
        <v>0</v>
      </c>
      <c r="I108" s="111"/>
      <c r="J108" s="111"/>
      <c r="K108" s="99"/>
      <c r="L108" s="99"/>
      <c r="M108" s="99"/>
      <c r="N108" s="99"/>
      <c r="O108" s="100"/>
      <c r="P108" s="100"/>
      <c r="Q108" s="100"/>
      <c r="R108" s="100"/>
    </row>
    <row r="109" spans="1:18" s="101" customFormat="1" x14ac:dyDescent="0.25">
      <c r="A109" s="160" t="s">
        <v>212</v>
      </c>
      <c r="B109" s="158">
        <v>92005</v>
      </c>
      <c r="C109" s="159" t="s">
        <v>228</v>
      </c>
      <c r="D109" s="160" t="s">
        <v>83</v>
      </c>
      <c r="E109" s="161">
        <v>5</v>
      </c>
      <c r="F109" s="154"/>
      <c r="G109" s="154">
        <f t="shared" si="8"/>
        <v>0</v>
      </c>
      <c r="H109" s="118">
        <f t="shared" si="9"/>
        <v>0</v>
      </c>
      <c r="I109" s="111"/>
      <c r="J109" s="111"/>
      <c r="K109" s="99"/>
      <c r="L109" s="99"/>
      <c r="M109" s="99"/>
      <c r="N109" s="99"/>
      <c r="O109" s="100"/>
      <c r="P109" s="100"/>
      <c r="Q109" s="100"/>
      <c r="R109" s="100"/>
    </row>
    <row r="110" spans="1:18" s="101" customFormat="1" x14ac:dyDescent="0.25">
      <c r="A110" s="160" t="s">
        <v>213</v>
      </c>
      <c r="B110" s="158">
        <v>101876</v>
      </c>
      <c r="C110" s="159" t="s">
        <v>229</v>
      </c>
      <c r="D110" s="160" t="s">
        <v>83</v>
      </c>
      <c r="E110" s="161">
        <v>1</v>
      </c>
      <c r="F110" s="154"/>
      <c r="G110" s="154">
        <f t="shared" si="8"/>
        <v>0</v>
      </c>
      <c r="H110" s="118">
        <f t="shared" si="9"/>
        <v>0</v>
      </c>
      <c r="I110" s="111"/>
      <c r="J110" s="111"/>
      <c r="K110" s="99"/>
      <c r="L110" s="99"/>
      <c r="M110" s="99"/>
      <c r="N110" s="99"/>
      <c r="O110" s="100"/>
      <c r="P110" s="100"/>
      <c r="Q110" s="100"/>
      <c r="R110" s="100"/>
    </row>
    <row r="111" spans="1:18" s="101" customFormat="1" x14ac:dyDescent="0.25">
      <c r="A111" s="171">
        <v>12</v>
      </c>
      <c r="B111" s="172"/>
      <c r="C111" s="215" t="s">
        <v>230</v>
      </c>
      <c r="D111" s="215"/>
      <c r="E111" s="215"/>
      <c r="F111" s="215"/>
      <c r="G111" s="215"/>
      <c r="H111" s="104">
        <f>SUM(H112:H119)</f>
        <v>0</v>
      </c>
      <c r="I111" s="111"/>
      <c r="J111" s="111"/>
      <c r="K111" s="99"/>
      <c r="L111" s="99"/>
      <c r="M111" s="99"/>
      <c r="N111" s="99"/>
      <c r="O111" s="100"/>
      <c r="P111" s="100"/>
      <c r="Q111" s="100"/>
      <c r="R111" s="100"/>
    </row>
    <row r="112" spans="1:18" s="101" customFormat="1" x14ac:dyDescent="0.25">
      <c r="A112" s="160" t="s">
        <v>231</v>
      </c>
      <c r="B112" s="158">
        <v>100556</v>
      </c>
      <c r="C112" s="159" t="s">
        <v>239</v>
      </c>
      <c r="D112" s="160" t="s">
        <v>83</v>
      </c>
      <c r="E112" s="161">
        <v>1</v>
      </c>
      <c r="F112" s="154"/>
      <c r="G112" s="154">
        <f t="shared" ref="G112:G119" si="10">(F112*$B$16)+F112</f>
        <v>0</v>
      </c>
      <c r="H112" s="118">
        <f t="shared" ref="H112:H119" si="11">ROUND(E112*G112,2)</f>
        <v>0</v>
      </c>
      <c r="I112" s="111"/>
      <c r="J112" s="111"/>
      <c r="K112" s="99"/>
      <c r="L112" s="99"/>
      <c r="M112" s="99"/>
      <c r="N112" s="99"/>
      <c r="O112" s="100"/>
      <c r="P112" s="100"/>
      <c r="Q112" s="100"/>
      <c r="R112" s="100"/>
    </row>
    <row r="113" spans="1:18" s="101" customFormat="1" x14ac:dyDescent="0.25">
      <c r="A113" s="160" t="s">
        <v>232</v>
      </c>
      <c r="B113" s="158">
        <v>100557</v>
      </c>
      <c r="C113" s="159" t="s">
        <v>240</v>
      </c>
      <c r="D113" s="160" t="s">
        <v>83</v>
      </c>
      <c r="E113" s="161">
        <v>1</v>
      </c>
      <c r="F113" s="154"/>
      <c r="G113" s="154">
        <f t="shared" si="10"/>
        <v>0</v>
      </c>
      <c r="H113" s="118">
        <f t="shared" si="11"/>
        <v>0</v>
      </c>
      <c r="I113" s="111"/>
      <c r="J113" s="111"/>
      <c r="K113" s="99"/>
      <c r="L113" s="99"/>
      <c r="M113" s="99"/>
      <c r="N113" s="99"/>
      <c r="O113" s="100"/>
      <c r="P113" s="100"/>
      <c r="Q113" s="100"/>
      <c r="R113" s="100"/>
    </row>
    <row r="114" spans="1:18" s="101" customFormat="1" x14ac:dyDescent="0.25">
      <c r="A114" s="160" t="s">
        <v>233</v>
      </c>
      <c r="B114" s="158">
        <v>91864</v>
      </c>
      <c r="C114" s="159" t="s">
        <v>241</v>
      </c>
      <c r="D114" s="160" t="s">
        <v>28</v>
      </c>
      <c r="E114" s="161">
        <v>30</v>
      </c>
      <c r="F114" s="154"/>
      <c r="G114" s="154">
        <f t="shared" si="10"/>
        <v>0</v>
      </c>
      <c r="H114" s="118">
        <f t="shared" si="11"/>
        <v>0</v>
      </c>
      <c r="I114" s="111"/>
      <c r="J114" s="111"/>
      <c r="K114" s="99"/>
      <c r="L114" s="99"/>
      <c r="M114" s="99"/>
      <c r="N114" s="99"/>
      <c r="O114" s="100"/>
      <c r="P114" s="100"/>
      <c r="Q114" s="100"/>
      <c r="R114" s="100"/>
    </row>
    <row r="115" spans="1:18" s="101" customFormat="1" x14ac:dyDescent="0.25">
      <c r="A115" s="160" t="s">
        <v>234</v>
      </c>
      <c r="B115" s="158">
        <v>91836</v>
      </c>
      <c r="C115" s="159" t="s">
        <v>242</v>
      </c>
      <c r="D115" s="160" t="s">
        <v>28</v>
      </c>
      <c r="E115" s="161">
        <v>100</v>
      </c>
      <c r="F115" s="154"/>
      <c r="G115" s="154">
        <f t="shared" si="10"/>
        <v>0</v>
      </c>
      <c r="H115" s="118">
        <f t="shared" si="11"/>
        <v>0</v>
      </c>
      <c r="I115" s="111"/>
      <c r="J115" s="111"/>
      <c r="K115" s="99"/>
      <c r="L115" s="99"/>
      <c r="M115" s="99"/>
      <c r="N115" s="99"/>
      <c r="O115" s="100"/>
      <c r="P115" s="100"/>
      <c r="Q115" s="100"/>
      <c r="R115" s="100"/>
    </row>
    <row r="116" spans="1:18" s="101" customFormat="1" x14ac:dyDescent="0.25">
      <c r="A116" s="160" t="s">
        <v>235</v>
      </c>
      <c r="B116" s="158">
        <v>98308</v>
      </c>
      <c r="C116" s="159" t="s">
        <v>243</v>
      </c>
      <c r="D116" s="160" t="s">
        <v>83</v>
      </c>
      <c r="E116" s="161">
        <v>1</v>
      </c>
      <c r="F116" s="154"/>
      <c r="G116" s="154">
        <f t="shared" si="10"/>
        <v>0</v>
      </c>
      <c r="H116" s="118">
        <f t="shared" si="11"/>
        <v>0</v>
      </c>
      <c r="I116" s="111"/>
      <c r="J116" s="111"/>
      <c r="K116" s="99"/>
      <c r="L116" s="99"/>
      <c r="M116" s="99"/>
      <c r="N116" s="99"/>
      <c r="O116" s="100"/>
      <c r="P116" s="100"/>
      <c r="Q116" s="100"/>
      <c r="R116" s="100"/>
    </row>
    <row r="117" spans="1:18" s="101" customFormat="1" x14ac:dyDescent="0.25">
      <c r="A117" s="160" t="s">
        <v>236</v>
      </c>
      <c r="B117" s="158">
        <v>98296</v>
      </c>
      <c r="C117" s="159" t="s">
        <v>244</v>
      </c>
      <c r="D117" s="160" t="s">
        <v>28</v>
      </c>
      <c r="E117" s="161">
        <v>59.3</v>
      </c>
      <c r="F117" s="154"/>
      <c r="G117" s="154">
        <f t="shared" si="10"/>
        <v>0</v>
      </c>
      <c r="H117" s="118">
        <f t="shared" si="11"/>
        <v>0</v>
      </c>
      <c r="I117" s="111"/>
      <c r="J117" s="111"/>
      <c r="K117" s="99"/>
      <c r="L117" s="99"/>
      <c r="M117" s="99"/>
      <c r="N117" s="99"/>
      <c r="O117" s="100"/>
      <c r="P117" s="100"/>
      <c r="Q117" s="100"/>
      <c r="R117" s="100"/>
    </row>
    <row r="118" spans="1:18" s="101" customFormat="1" x14ac:dyDescent="0.25">
      <c r="A118" s="160" t="s">
        <v>237</v>
      </c>
      <c r="B118" s="158">
        <v>98262</v>
      </c>
      <c r="C118" s="159" t="s">
        <v>245</v>
      </c>
      <c r="D118" s="160" t="s">
        <v>28</v>
      </c>
      <c r="E118" s="161">
        <v>100</v>
      </c>
      <c r="F118" s="154"/>
      <c r="G118" s="154">
        <f t="shared" si="10"/>
        <v>0</v>
      </c>
      <c r="H118" s="118">
        <f t="shared" si="11"/>
        <v>0</v>
      </c>
      <c r="I118" s="111"/>
      <c r="J118" s="111"/>
      <c r="K118" s="99"/>
      <c r="L118" s="99"/>
      <c r="M118" s="99"/>
      <c r="N118" s="99"/>
      <c r="O118" s="100"/>
      <c r="P118" s="100"/>
      <c r="Q118" s="100"/>
      <c r="R118" s="100"/>
    </row>
    <row r="119" spans="1:18" s="101" customFormat="1" x14ac:dyDescent="0.25">
      <c r="A119" s="160" t="s">
        <v>238</v>
      </c>
      <c r="B119" s="158">
        <v>98307</v>
      </c>
      <c r="C119" s="159" t="s">
        <v>246</v>
      </c>
      <c r="D119" s="160" t="s">
        <v>83</v>
      </c>
      <c r="E119" s="161">
        <v>1</v>
      </c>
      <c r="F119" s="154"/>
      <c r="G119" s="154">
        <f t="shared" si="10"/>
        <v>0</v>
      </c>
      <c r="H119" s="118">
        <f t="shared" si="11"/>
        <v>0</v>
      </c>
      <c r="I119" s="111"/>
      <c r="J119" s="111"/>
      <c r="K119" s="99"/>
      <c r="L119" s="99"/>
      <c r="M119" s="99"/>
      <c r="N119" s="99"/>
      <c r="O119" s="100"/>
      <c r="P119" s="100"/>
      <c r="Q119" s="100"/>
      <c r="R119" s="100"/>
    </row>
    <row r="120" spans="1:18" s="101" customFormat="1" x14ac:dyDescent="0.25">
      <c r="A120" s="171">
        <v>13</v>
      </c>
      <c r="B120" s="172"/>
      <c r="C120" s="215" t="s">
        <v>260</v>
      </c>
      <c r="D120" s="215"/>
      <c r="E120" s="215"/>
      <c r="F120" s="215"/>
      <c r="G120" s="215"/>
      <c r="H120" s="104">
        <f>SUM(H121+H134+H151)</f>
        <v>0</v>
      </c>
      <c r="I120" s="111"/>
      <c r="J120" s="111"/>
      <c r="K120" s="99"/>
      <c r="L120" s="99"/>
      <c r="M120" s="99"/>
      <c r="N120" s="99"/>
      <c r="O120" s="100"/>
      <c r="P120" s="100"/>
      <c r="Q120" s="100"/>
      <c r="R120" s="100"/>
    </row>
    <row r="121" spans="1:18" s="101" customFormat="1" x14ac:dyDescent="0.25">
      <c r="A121" s="155" t="s">
        <v>247</v>
      </c>
      <c r="B121" s="155"/>
      <c r="C121" s="156" t="s">
        <v>261</v>
      </c>
      <c r="D121" s="155"/>
      <c r="E121" s="155"/>
      <c r="F121" s="155"/>
      <c r="G121" s="155"/>
      <c r="H121" s="109">
        <f>SUM(H122:H133)</f>
        <v>0</v>
      </c>
      <c r="I121" s="111"/>
      <c r="J121" s="111"/>
      <c r="K121" s="99"/>
      <c r="L121" s="99"/>
      <c r="M121" s="99"/>
      <c r="N121" s="99"/>
      <c r="O121" s="100"/>
      <c r="P121" s="100"/>
      <c r="Q121" s="100"/>
      <c r="R121" s="100"/>
    </row>
    <row r="122" spans="1:18" s="101" customFormat="1" x14ac:dyDescent="0.25">
      <c r="A122" s="160" t="s">
        <v>248</v>
      </c>
      <c r="B122" s="158">
        <v>89362</v>
      </c>
      <c r="C122" s="159" t="s">
        <v>262</v>
      </c>
      <c r="D122" s="160" t="s">
        <v>83</v>
      </c>
      <c r="E122" s="161">
        <v>7</v>
      </c>
      <c r="F122" s="154"/>
      <c r="G122" s="154">
        <f t="shared" ref="G122:G133" si="12">(F122*$B$16)+F122</f>
        <v>0</v>
      </c>
      <c r="H122" s="118">
        <f t="shared" ref="H122:H133" si="13">ROUND(E122*G122,2)</f>
        <v>0</v>
      </c>
      <c r="I122" s="111"/>
      <c r="J122" s="111"/>
      <c r="K122" s="99"/>
      <c r="L122" s="99"/>
      <c r="M122" s="99"/>
      <c r="N122" s="99"/>
      <c r="O122" s="100"/>
      <c r="P122" s="100"/>
      <c r="Q122" s="100"/>
      <c r="R122" s="100"/>
    </row>
    <row r="123" spans="1:18" s="101" customFormat="1" x14ac:dyDescent="0.25">
      <c r="A123" s="160" t="s">
        <v>249</v>
      </c>
      <c r="B123" s="158">
        <v>86885</v>
      </c>
      <c r="C123" s="159" t="s">
        <v>263</v>
      </c>
      <c r="D123" s="160" t="s">
        <v>83</v>
      </c>
      <c r="E123" s="161">
        <v>2</v>
      </c>
      <c r="F123" s="154"/>
      <c r="G123" s="154">
        <f t="shared" si="12"/>
        <v>0</v>
      </c>
      <c r="H123" s="118">
        <f t="shared" si="13"/>
        <v>0</v>
      </c>
      <c r="I123" s="111"/>
      <c r="J123" s="111"/>
      <c r="K123" s="99"/>
      <c r="L123" s="99"/>
      <c r="M123" s="99"/>
      <c r="N123" s="99"/>
      <c r="O123" s="100"/>
      <c r="P123" s="100"/>
      <c r="Q123" s="100"/>
      <c r="R123" s="100"/>
    </row>
    <row r="124" spans="1:18" s="101" customFormat="1" x14ac:dyDescent="0.25">
      <c r="A124" s="160" t="s">
        <v>250</v>
      </c>
      <c r="B124" s="158">
        <v>86887</v>
      </c>
      <c r="C124" s="159" t="s">
        <v>264</v>
      </c>
      <c r="D124" s="160" t="s">
        <v>83</v>
      </c>
      <c r="E124" s="161">
        <v>1</v>
      </c>
      <c r="F124" s="154"/>
      <c r="G124" s="154">
        <f t="shared" si="12"/>
        <v>0</v>
      </c>
      <c r="H124" s="118">
        <f t="shared" si="13"/>
        <v>0</v>
      </c>
      <c r="I124" s="111"/>
      <c r="J124" s="111"/>
      <c r="K124" s="99"/>
      <c r="L124" s="99"/>
      <c r="M124" s="99"/>
      <c r="N124" s="99"/>
      <c r="O124" s="100"/>
      <c r="P124" s="100"/>
      <c r="Q124" s="100"/>
      <c r="R124" s="100"/>
    </row>
    <row r="125" spans="1:18" s="101" customFormat="1" x14ac:dyDescent="0.25">
      <c r="A125" s="160" t="s">
        <v>251</v>
      </c>
      <c r="B125" s="158">
        <v>89366</v>
      </c>
      <c r="C125" s="159" t="s">
        <v>265</v>
      </c>
      <c r="D125" s="160" t="s">
        <v>83</v>
      </c>
      <c r="E125" s="161">
        <v>3</v>
      </c>
      <c r="F125" s="154"/>
      <c r="G125" s="154">
        <f t="shared" si="12"/>
        <v>0</v>
      </c>
      <c r="H125" s="118">
        <f t="shared" si="13"/>
        <v>0</v>
      </c>
      <c r="I125" s="111"/>
      <c r="J125" s="111"/>
      <c r="K125" s="99"/>
      <c r="L125" s="99"/>
      <c r="M125" s="99"/>
      <c r="N125" s="99"/>
      <c r="O125" s="100"/>
      <c r="P125" s="100"/>
      <c r="Q125" s="100"/>
      <c r="R125" s="100"/>
    </row>
    <row r="126" spans="1:18" s="101" customFormat="1" x14ac:dyDescent="0.25">
      <c r="A126" s="160" t="s">
        <v>252</v>
      </c>
      <c r="B126" s="158">
        <v>89367</v>
      </c>
      <c r="C126" s="159" t="s">
        <v>266</v>
      </c>
      <c r="D126" s="160" t="s">
        <v>83</v>
      </c>
      <c r="E126" s="161">
        <v>1</v>
      </c>
      <c r="F126" s="154"/>
      <c r="G126" s="154">
        <f t="shared" si="12"/>
        <v>0</v>
      </c>
      <c r="H126" s="118">
        <f t="shared" si="13"/>
        <v>0</v>
      </c>
      <c r="I126" s="111"/>
      <c r="J126" s="111"/>
      <c r="K126" s="99"/>
      <c r="L126" s="99"/>
      <c r="M126" s="99"/>
      <c r="N126" s="99"/>
      <c r="O126" s="100"/>
      <c r="P126" s="100"/>
      <c r="Q126" s="100"/>
      <c r="R126" s="100"/>
    </row>
    <row r="127" spans="1:18" s="101" customFormat="1" x14ac:dyDescent="0.25">
      <c r="A127" s="160" t="s">
        <v>253</v>
      </c>
      <c r="B127" s="158">
        <v>89402</v>
      </c>
      <c r="C127" s="159" t="s">
        <v>267</v>
      </c>
      <c r="D127" s="160" t="s">
        <v>28</v>
      </c>
      <c r="E127" s="161">
        <v>24.93</v>
      </c>
      <c r="F127" s="154"/>
      <c r="G127" s="154">
        <f t="shared" si="12"/>
        <v>0</v>
      </c>
      <c r="H127" s="118">
        <f t="shared" si="13"/>
        <v>0</v>
      </c>
      <c r="I127" s="111"/>
      <c r="J127" s="111"/>
      <c r="K127" s="99"/>
      <c r="L127" s="99"/>
      <c r="M127" s="99"/>
      <c r="N127" s="99"/>
      <c r="O127" s="100"/>
      <c r="P127" s="100"/>
      <c r="Q127" s="100"/>
      <c r="R127" s="100"/>
    </row>
    <row r="128" spans="1:18" s="101" customFormat="1" x14ac:dyDescent="0.25">
      <c r="A128" s="160" t="s">
        <v>254</v>
      </c>
      <c r="B128" s="158">
        <v>89403</v>
      </c>
      <c r="C128" s="159" t="s">
        <v>268</v>
      </c>
      <c r="D128" s="160" t="s">
        <v>28</v>
      </c>
      <c r="E128" s="161">
        <v>3.45</v>
      </c>
      <c r="F128" s="154"/>
      <c r="G128" s="154">
        <f t="shared" si="12"/>
        <v>0</v>
      </c>
      <c r="H128" s="118">
        <f t="shared" si="13"/>
        <v>0</v>
      </c>
      <c r="I128" s="111"/>
      <c r="J128" s="111"/>
      <c r="K128" s="99"/>
      <c r="L128" s="99"/>
      <c r="M128" s="99"/>
      <c r="N128" s="99"/>
      <c r="O128" s="100"/>
      <c r="P128" s="100"/>
      <c r="Q128" s="100"/>
      <c r="R128" s="100"/>
    </row>
    <row r="129" spans="1:18" s="101" customFormat="1" x14ac:dyDescent="0.25">
      <c r="A129" s="160" t="s">
        <v>255</v>
      </c>
      <c r="B129" s="158">
        <v>89395</v>
      </c>
      <c r="C129" s="159" t="s">
        <v>269</v>
      </c>
      <c r="D129" s="160" t="s">
        <v>83</v>
      </c>
      <c r="E129" s="161">
        <v>1</v>
      </c>
      <c r="F129" s="154"/>
      <c r="G129" s="154">
        <f t="shared" si="12"/>
        <v>0</v>
      </c>
      <c r="H129" s="118">
        <f t="shared" si="13"/>
        <v>0</v>
      </c>
      <c r="I129" s="111"/>
      <c r="J129" s="111"/>
      <c r="K129" s="99"/>
      <c r="L129" s="99"/>
      <c r="M129" s="99"/>
      <c r="N129" s="99"/>
      <c r="O129" s="100"/>
      <c r="P129" s="100"/>
      <c r="Q129" s="100"/>
      <c r="R129" s="100"/>
    </row>
    <row r="130" spans="1:18" s="101" customFormat="1" x14ac:dyDescent="0.25">
      <c r="A130" s="160" t="s">
        <v>256</v>
      </c>
      <c r="B130" s="158">
        <v>89398</v>
      </c>
      <c r="C130" s="159" t="s">
        <v>270</v>
      </c>
      <c r="D130" s="160" t="s">
        <v>83</v>
      </c>
      <c r="E130" s="161">
        <v>1</v>
      </c>
      <c r="F130" s="154"/>
      <c r="G130" s="154">
        <f t="shared" si="12"/>
        <v>0</v>
      </c>
      <c r="H130" s="118">
        <f t="shared" si="13"/>
        <v>0</v>
      </c>
      <c r="I130" s="111"/>
      <c r="J130" s="111"/>
      <c r="K130" s="99"/>
      <c r="L130" s="99"/>
      <c r="M130" s="99"/>
      <c r="N130" s="99"/>
      <c r="O130" s="100"/>
      <c r="P130" s="100"/>
      <c r="Q130" s="100"/>
      <c r="R130" s="100"/>
    </row>
    <row r="131" spans="1:18" s="101" customFormat="1" x14ac:dyDescent="0.25">
      <c r="A131" s="160" t="s">
        <v>257</v>
      </c>
      <c r="B131" s="158">
        <v>89396</v>
      </c>
      <c r="C131" s="159" t="s">
        <v>271</v>
      </c>
      <c r="D131" s="160" t="s">
        <v>83</v>
      </c>
      <c r="E131" s="161">
        <v>1</v>
      </c>
      <c r="F131" s="154"/>
      <c r="G131" s="154">
        <f t="shared" si="12"/>
        <v>0</v>
      </c>
      <c r="H131" s="118">
        <f t="shared" si="13"/>
        <v>0</v>
      </c>
      <c r="I131" s="111"/>
      <c r="J131" s="111"/>
      <c r="K131" s="99"/>
      <c r="L131" s="99"/>
      <c r="M131" s="99"/>
      <c r="N131" s="99"/>
      <c r="O131" s="100"/>
      <c r="P131" s="100"/>
      <c r="Q131" s="100"/>
      <c r="R131" s="100"/>
    </row>
    <row r="132" spans="1:18" s="101" customFormat="1" x14ac:dyDescent="0.25">
      <c r="A132" s="160" t="s">
        <v>258</v>
      </c>
      <c r="B132" s="158">
        <v>89987</v>
      </c>
      <c r="C132" s="159" t="s">
        <v>272</v>
      </c>
      <c r="D132" s="160" t="s">
        <v>83</v>
      </c>
      <c r="E132" s="161">
        <v>2</v>
      </c>
      <c r="F132" s="154"/>
      <c r="G132" s="154">
        <f t="shared" si="12"/>
        <v>0</v>
      </c>
      <c r="H132" s="118">
        <f t="shared" si="13"/>
        <v>0</v>
      </c>
      <c r="I132" s="111"/>
      <c r="J132" s="111"/>
      <c r="K132" s="99"/>
      <c r="L132" s="99"/>
      <c r="M132" s="99"/>
      <c r="N132" s="99"/>
      <c r="O132" s="100"/>
      <c r="P132" s="100"/>
      <c r="Q132" s="100"/>
      <c r="R132" s="100"/>
    </row>
    <row r="133" spans="1:18" s="101" customFormat="1" x14ac:dyDescent="0.25">
      <c r="A133" s="160" t="s">
        <v>259</v>
      </c>
      <c r="B133" s="158">
        <v>94489</v>
      </c>
      <c r="C133" s="159" t="s">
        <v>273</v>
      </c>
      <c r="D133" s="160" t="s">
        <v>83</v>
      </c>
      <c r="E133" s="161">
        <v>1</v>
      </c>
      <c r="F133" s="154"/>
      <c r="G133" s="154">
        <f t="shared" si="12"/>
        <v>0</v>
      </c>
      <c r="H133" s="118">
        <f t="shared" si="13"/>
        <v>0</v>
      </c>
      <c r="I133" s="111"/>
      <c r="J133" s="111"/>
      <c r="K133" s="99"/>
      <c r="L133" s="99"/>
      <c r="M133" s="99"/>
      <c r="N133" s="99"/>
      <c r="O133" s="100"/>
      <c r="P133" s="100"/>
      <c r="Q133" s="100"/>
      <c r="R133" s="100"/>
    </row>
    <row r="134" spans="1:18" s="101" customFormat="1" x14ac:dyDescent="0.25">
      <c r="A134" s="155" t="s">
        <v>274</v>
      </c>
      <c r="B134" s="155"/>
      <c r="C134" s="156" t="s">
        <v>285</v>
      </c>
      <c r="D134" s="155"/>
      <c r="E134" s="155"/>
      <c r="F134" s="155"/>
      <c r="G134" s="155"/>
      <c r="H134" s="109">
        <f>SUM(H135:H150)</f>
        <v>0</v>
      </c>
      <c r="I134" s="111"/>
      <c r="J134" s="111"/>
      <c r="K134" s="99"/>
      <c r="L134" s="99"/>
      <c r="M134" s="99"/>
      <c r="N134" s="99"/>
      <c r="O134" s="100"/>
      <c r="P134" s="100"/>
      <c r="Q134" s="100"/>
      <c r="R134" s="100"/>
    </row>
    <row r="135" spans="1:18" s="101" customFormat="1" x14ac:dyDescent="0.25">
      <c r="A135" s="160" t="s">
        <v>275</v>
      </c>
      <c r="B135" s="158">
        <v>102605</v>
      </c>
      <c r="C135" s="173" t="s">
        <v>286</v>
      </c>
      <c r="D135" s="160" t="s">
        <v>83</v>
      </c>
      <c r="E135" s="161">
        <v>1</v>
      </c>
      <c r="F135" s="154"/>
      <c r="G135" s="154">
        <f t="shared" ref="G135:G153" si="14">(F135*$B$16)+F135</f>
        <v>0</v>
      </c>
      <c r="H135" s="118">
        <f t="shared" ref="H135:H153" si="15">ROUND(E135*G135,2)</f>
        <v>0</v>
      </c>
      <c r="I135" s="111"/>
      <c r="J135" s="111"/>
      <c r="K135" s="99"/>
      <c r="L135" s="99"/>
      <c r="M135" s="99"/>
      <c r="N135" s="99"/>
      <c r="O135" s="100"/>
      <c r="P135" s="100"/>
      <c r="Q135" s="100"/>
      <c r="R135" s="100"/>
    </row>
    <row r="136" spans="1:18" s="101" customFormat="1" x14ac:dyDescent="0.25">
      <c r="A136" s="160" t="s">
        <v>276</v>
      </c>
      <c r="B136" s="158">
        <v>98102</v>
      </c>
      <c r="C136" s="159" t="s">
        <v>287</v>
      </c>
      <c r="D136" s="160" t="s">
        <v>83</v>
      </c>
      <c r="E136" s="161">
        <v>1</v>
      </c>
      <c r="F136" s="154"/>
      <c r="G136" s="154">
        <f t="shared" si="14"/>
        <v>0</v>
      </c>
      <c r="H136" s="118">
        <f t="shared" si="15"/>
        <v>0</v>
      </c>
      <c r="I136" s="111"/>
      <c r="J136" s="111"/>
      <c r="K136" s="99"/>
      <c r="L136" s="99"/>
      <c r="M136" s="99"/>
      <c r="N136" s="99"/>
      <c r="O136" s="100"/>
      <c r="P136" s="100"/>
      <c r="Q136" s="100"/>
      <c r="R136" s="100"/>
    </row>
    <row r="137" spans="1:18" s="101" customFormat="1" x14ac:dyDescent="0.25">
      <c r="A137" s="160" t="s">
        <v>277</v>
      </c>
      <c r="B137" s="158">
        <v>43436</v>
      </c>
      <c r="C137" s="159" t="s">
        <v>288</v>
      </c>
      <c r="D137" s="160" t="s">
        <v>83</v>
      </c>
      <c r="E137" s="161">
        <v>2</v>
      </c>
      <c r="F137" s="154"/>
      <c r="G137" s="154">
        <f t="shared" si="14"/>
        <v>0</v>
      </c>
      <c r="H137" s="118">
        <f t="shared" si="15"/>
        <v>0</v>
      </c>
      <c r="I137" s="111"/>
      <c r="J137" s="111"/>
      <c r="K137" s="99"/>
      <c r="L137" s="99"/>
      <c r="M137" s="99"/>
      <c r="N137" s="99"/>
      <c r="O137" s="100"/>
      <c r="P137" s="100"/>
      <c r="Q137" s="100"/>
      <c r="R137" s="100"/>
    </row>
    <row r="138" spans="1:18" s="101" customFormat="1" x14ac:dyDescent="0.25">
      <c r="A138" s="160" t="s">
        <v>278</v>
      </c>
      <c r="B138" s="158">
        <v>89708</v>
      </c>
      <c r="C138" s="159" t="s">
        <v>289</v>
      </c>
      <c r="D138" s="160" t="s">
        <v>83</v>
      </c>
      <c r="E138" s="161">
        <v>1</v>
      </c>
      <c r="F138" s="154"/>
      <c r="G138" s="154">
        <f t="shared" si="14"/>
        <v>0</v>
      </c>
      <c r="H138" s="118">
        <f t="shared" si="15"/>
        <v>0</v>
      </c>
      <c r="I138" s="111"/>
      <c r="J138" s="111"/>
      <c r="K138" s="99"/>
      <c r="L138" s="99"/>
      <c r="M138" s="99"/>
      <c r="N138" s="99"/>
      <c r="O138" s="100"/>
      <c r="P138" s="100"/>
      <c r="Q138" s="100"/>
      <c r="R138" s="100"/>
    </row>
    <row r="139" spans="1:18" s="101" customFormat="1" x14ac:dyDescent="0.25">
      <c r="A139" s="160" t="s">
        <v>301</v>
      </c>
      <c r="B139" s="158">
        <v>89724</v>
      </c>
      <c r="C139" s="159" t="s">
        <v>290</v>
      </c>
      <c r="D139" s="160" t="s">
        <v>83</v>
      </c>
      <c r="E139" s="161">
        <v>8</v>
      </c>
      <c r="F139" s="154"/>
      <c r="G139" s="154">
        <f t="shared" si="14"/>
        <v>0</v>
      </c>
      <c r="H139" s="118">
        <f t="shared" si="15"/>
        <v>0</v>
      </c>
      <c r="I139" s="111"/>
      <c r="J139" s="111"/>
      <c r="K139" s="99"/>
      <c r="L139" s="99"/>
      <c r="M139" s="99"/>
      <c r="N139" s="99"/>
      <c r="O139" s="100"/>
      <c r="P139" s="100"/>
      <c r="Q139" s="100"/>
      <c r="R139" s="100"/>
    </row>
    <row r="140" spans="1:18" s="101" customFormat="1" x14ac:dyDescent="0.25">
      <c r="A140" s="160" t="s">
        <v>279</v>
      </c>
      <c r="B140" s="158">
        <v>89731</v>
      </c>
      <c r="C140" s="159" t="s">
        <v>291</v>
      </c>
      <c r="D140" s="160" t="s">
        <v>83</v>
      </c>
      <c r="E140" s="161">
        <v>5</v>
      </c>
      <c r="F140" s="154"/>
      <c r="G140" s="154">
        <f t="shared" si="14"/>
        <v>0</v>
      </c>
      <c r="H140" s="118">
        <f t="shared" si="15"/>
        <v>0</v>
      </c>
      <c r="I140" s="111"/>
      <c r="J140" s="111"/>
      <c r="K140" s="99"/>
      <c r="L140" s="99"/>
      <c r="M140" s="99"/>
      <c r="N140" s="99"/>
      <c r="O140" s="100"/>
      <c r="P140" s="100"/>
      <c r="Q140" s="100"/>
      <c r="R140" s="100"/>
    </row>
    <row r="141" spans="1:18" s="101" customFormat="1" x14ac:dyDescent="0.25">
      <c r="A141" s="160" t="s">
        <v>280</v>
      </c>
      <c r="B141" s="158">
        <v>89744</v>
      </c>
      <c r="C141" s="159" t="s">
        <v>292</v>
      </c>
      <c r="D141" s="160" t="s">
        <v>83</v>
      </c>
      <c r="E141" s="161">
        <v>6</v>
      </c>
      <c r="F141" s="154"/>
      <c r="G141" s="154">
        <f t="shared" si="14"/>
        <v>0</v>
      </c>
      <c r="H141" s="118">
        <f t="shared" si="15"/>
        <v>0</v>
      </c>
      <c r="I141" s="111"/>
      <c r="J141" s="111"/>
      <c r="K141" s="99"/>
      <c r="L141" s="99"/>
      <c r="M141" s="99"/>
      <c r="N141" s="99"/>
      <c r="O141" s="100"/>
      <c r="P141" s="100"/>
      <c r="Q141" s="100"/>
      <c r="R141" s="100"/>
    </row>
    <row r="142" spans="1:18" s="101" customFormat="1" x14ac:dyDescent="0.25">
      <c r="A142" s="160" t="s">
        <v>281</v>
      </c>
      <c r="B142" s="158">
        <v>89737</v>
      </c>
      <c r="C142" s="159" t="s">
        <v>293</v>
      </c>
      <c r="D142" s="160" t="s">
        <v>83</v>
      </c>
      <c r="E142" s="161">
        <v>4</v>
      </c>
      <c r="F142" s="154"/>
      <c r="G142" s="154">
        <f t="shared" si="14"/>
        <v>0</v>
      </c>
      <c r="H142" s="118">
        <f t="shared" si="15"/>
        <v>0</v>
      </c>
      <c r="I142" s="111"/>
      <c r="J142" s="111"/>
      <c r="K142" s="99"/>
      <c r="L142" s="99"/>
      <c r="M142" s="99"/>
      <c r="N142" s="99"/>
      <c r="O142" s="100"/>
      <c r="P142" s="100"/>
      <c r="Q142" s="100"/>
      <c r="R142" s="100"/>
    </row>
    <row r="143" spans="1:18" s="101" customFormat="1" x14ac:dyDescent="0.25">
      <c r="A143" s="160" t="s">
        <v>302</v>
      </c>
      <c r="B143" s="158">
        <v>89512</v>
      </c>
      <c r="C143" s="159" t="s">
        <v>294</v>
      </c>
      <c r="D143" s="160" t="s">
        <v>28</v>
      </c>
      <c r="E143" s="161">
        <v>42</v>
      </c>
      <c r="F143" s="154"/>
      <c r="G143" s="154">
        <f t="shared" si="14"/>
        <v>0</v>
      </c>
      <c r="H143" s="118">
        <f t="shared" si="15"/>
        <v>0</v>
      </c>
      <c r="I143" s="111"/>
      <c r="J143" s="111"/>
      <c r="K143" s="99"/>
      <c r="L143" s="99"/>
      <c r="M143" s="99"/>
      <c r="N143" s="99"/>
      <c r="O143" s="100"/>
      <c r="P143" s="100"/>
      <c r="Q143" s="100"/>
      <c r="R143" s="100"/>
    </row>
    <row r="144" spans="1:18" s="101" customFormat="1" x14ac:dyDescent="0.25">
      <c r="A144" s="160" t="s">
        <v>282</v>
      </c>
      <c r="B144" s="158">
        <v>89713</v>
      </c>
      <c r="C144" s="159" t="s">
        <v>295</v>
      </c>
      <c r="D144" s="160" t="s">
        <v>28</v>
      </c>
      <c r="E144" s="161">
        <v>5.71</v>
      </c>
      <c r="F144" s="154"/>
      <c r="G144" s="154">
        <f t="shared" si="14"/>
        <v>0</v>
      </c>
      <c r="H144" s="118">
        <f t="shared" si="15"/>
        <v>0</v>
      </c>
      <c r="I144" s="111"/>
      <c r="J144" s="111"/>
      <c r="K144" s="99"/>
      <c r="L144" s="99"/>
      <c r="M144" s="99"/>
      <c r="N144" s="99"/>
      <c r="O144" s="100"/>
      <c r="P144" s="100"/>
      <c r="Q144" s="100"/>
      <c r="R144" s="100"/>
    </row>
    <row r="145" spans="1:18" s="101" customFormat="1" x14ac:dyDescent="0.25">
      <c r="A145" s="160" t="s">
        <v>303</v>
      </c>
      <c r="B145" s="158">
        <v>89714</v>
      </c>
      <c r="C145" s="159" t="s">
        <v>296</v>
      </c>
      <c r="D145" s="160" t="s">
        <v>28</v>
      </c>
      <c r="E145" s="161">
        <v>18</v>
      </c>
      <c r="F145" s="154"/>
      <c r="G145" s="154">
        <f t="shared" si="14"/>
        <v>0</v>
      </c>
      <c r="H145" s="118">
        <f t="shared" si="15"/>
        <v>0</v>
      </c>
      <c r="I145" s="111"/>
      <c r="J145" s="111"/>
      <c r="K145" s="99"/>
      <c r="L145" s="99"/>
      <c r="M145" s="99"/>
      <c r="N145" s="99"/>
      <c r="O145" s="100"/>
      <c r="P145" s="100"/>
      <c r="Q145" s="100"/>
      <c r="R145" s="100"/>
    </row>
    <row r="146" spans="1:18" s="101" customFormat="1" x14ac:dyDescent="0.25">
      <c r="A146" s="160" t="s">
        <v>304</v>
      </c>
      <c r="B146" s="158">
        <v>89711</v>
      </c>
      <c r="C146" s="159" t="s">
        <v>297</v>
      </c>
      <c r="D146" s="160" t="s">
        <v>28</v>
      </c>
      <c r="E146" s="161">
        <v>8.6</v>
      </c>
      <c r="F146" s="154"/>
      <c r="G146" s="154">
        <f t="shared" si="14"/>
        <v>0</v>
      </c>
      <c r="H146" s="118">
        <f t="shared" si="15"/>
        <v>0</v>
      </c>
      <c r="I146" s="111"/>
      <c r="J146" s="111"/>
      <c r="K146" s="99"/>
      <c r="L146" s="99"/>
      <c r="M146" s="99"/>
      <c r="N146" s="99"/>
      <c r="O146" s="100"/>
      <c r="P146" s="100"/>
      <c r="Q146" s="100"/>
      <c r="R146" s="100"/>
    </row>
    <row r="147" spans="1:18" s="101" customFormat="1" x14ac:dyDescent="0.25">
      <c r="A147" s="160" t="s">
        <v>305</v>
      </c>
      <c r="B147" s="158">
        <v>89712</v>
      </c>
      <c r="C147" s="159" t="s">
        <v>298</v>
      </c>
      <c r="D147" s="160" t="s">
        <v>28</v>
      </c>
      <c r="E147" s="161">
        <v>0.76</v>
      </c>
      <c r="F147" s="154"/>
      <c r="G147" s="154">
        <f t="shared" si="14"/>
        <v>0</v>
      </c>
      <c r="H147" s="118">
        <f t="shared" si="15"/>
        <v>0</v>
      </c>
      <c r="I147" s="111"/>
      <c r="J147" s="111"/>
      <c r="K147" s="99"/>
      <c r="L147" s="99"/>
      <c r="M147" s="99"/>
      <c r="N147" s="99"/>
      <c r="O147" s="100"/>
      <c r="P147" s="100"/>
      <c r="Q147" s="100"/>
      <c r="R147" s="100"/>
    </row>
    <row r="148" spans="1:18" s="101" customFormat="1" x14ac:dyDescent="0.25">
      <c r="A148" s="160" t="s">
        <v>283</v>
      </c>
      <c r="B148" s="158">
        <v>89713</v>
      </c>
      <c r="C148" s="159" t="s">
        <v>295</v>
      </c>
      <c r="D148" s="160" t="s">
        <v>28</v>
      </c>
      <c r="E148" s="161">
        <v>1.1599999999999999</v>
      </c>
      <c r="F148" s="154"/>
      <c r="G148" s="154">
        <f t="shared" si="14"/>
        <v>0</v>
      </c>
      <c r="H148" s="118">
        <f t="shared" si="15"/>
        <v>0</v>
      </c>
      <c r="I148" s="111"/>
      <c r="J148" s="111"/>
      <c r="K148" s="99"/>
      <c r="L148" s="99"/>
      <c r="M148" s="99"/>
      <c r="N148" s="99"/>
      <c r="O148" s="100"/>
      <c r="P148" s="100"/>
      <c r="Q148" s="100"/>
      <c r="R148" s="100"/>
    </row>
    <row r="149" spans="1:18" s="101" customFormat="1" x14ac:dyDescent="0.25">
      <c r="A149" s="160" t="s">
        <v>306</v>
      </c>
      <c r="B149" s="158">
        <v>98058</v>
      </c>
      <c r="C149" s="159" t="s">
        <v>299</v>
      </c>
      <c r="D149" s="160" t="s">
        <v>83</v>
      </c>
      <c r="E149" s="161">
        <v>1</v>
      </c>
      <c r="F149" s="154"/>
      <c r="G149" s="154">
        <f t="shared" si="14"/>
        <v>0</v>
      </c>
      <c r="H149" s="118">
        <f t="shared" si="15"/>
        <v>0</v>
      </c>
      <c r="I149" s="111"/>
      <c r="J149" s="111"/>
      <c r="K149" s="99"/>
      <c r="L149" s="99"/>
      <c r="M149" s="99"/>
      <c r="N149" s="99"/>
      <c r="O149" s="100"/>
      <c r="P149" s="100"/>
      <c r="Q149" s="100"/>
      <c r="R149" s="100"/>
    </row>
    <row r="150" spans="1:18" s="101" customFormat="1" x14ac:dyDescent="0.25">
      <c r="A150" s="160" t="s">
        <v>284</v>
      </c>
      <c r="B150" s="158">
        <v>98052</v>
      </c>
      <c r="C150" s="159" t="s">
        <v>300</v>
      </c>
      <c r="D150" s="160" t="s">
        <v>83</v>
      </c>
      <c r="E150" s="161">
        <v>1</v>
      </c>
      <c r="F150" s="154"/>
      <c r="G150" s="154">
        <f t="shared" si="14"/>
        <v>0</v>
      </c>
      <c r="H150" s="118">
        <f t="shared" si="15"/>
        <v>0</v>
      </c>
      <c r="I150" s="111"/>
      <c r="J150" s="111"/>
      <c r="K150" s="99"/>
      <c r="L150" s="99"/>
      <c r="M150" s="99"/>
      <c r="N150" s="99"/>
      <c r="O150" s="100"/>
      <c r="P150" s="100"/>
      <c r="Q150" s="100"/>
      <c r="R150" s="100"/>
    </row>
    <row r="151" spans="1:18" s="101" customFormat="1" x14ac:dyDescent="0.25">
      <c r="A151" s="155" t="s">
        <v>307</v>
      </c>
      <c r="B151" s="155"/>
      <c r="C151" s="156" t="s">
        <v>313</v>
      </c>
      <c r="D151" s="155"/>
      <c r="E151" s="155"/>
      <c r="F151" s="155"/>
      <c r="G151" s="155"/>
      <c r="H151" s="109">
        <f>SUM(H152:H156)</f>
        <v>0</v>
      </c>
      <c r="I151" s="111"/>
      <c r="J151" s="111"/>
      <c r="K151" s="99"/>
      <c r="L151" s="99"/>
      <c r="M151" s="99"/>
      <c r="N151" s="99"/>
      <c r="O151" s="100"/>
      <c r="P151" s="100"/>
      <c r="Q151" s="100"/>
      <c r="R151" s="100"/>
    </row>
    <row r="152" spans="1:18" s="101" customFormat="1" x14ac:dyDescent="0.25">
      <c r="A152" s="160" t="s">
        <v>308</v>
      </c>
      <c r="B152" s="158">
        <v>95470</v>
      </c>
      <c r="C152" s="159" t="s">
        <v>314</v>
      </c>
      <c r="D152" s="160" t="s">
        <v>83</v>
      </c>
      <c r="E152" s="161">
        <v>1</v>
      </c>
      <c r="F152" s="154"/>
      <c r="G152" s="154">
        <f t="shared" si="14"/>
        <v>0</v>
      </c>
      <c r="H152" s="118">
        <f t="shared" si="15"/>
        <v>0</v>
      </c>
      <c r="I152" s="111"/>
      <c r="J152" s="111"/>
      <c r="K152" s="99"/>
      <c r="L152" s="99"/>
      <c r="M152" s="99"/>
      <c r="N152" s="99"/>
      <c r="O152" s="100"/>
      <c r="P152" s="100"/>
      <c r="Q152" s="100"/>
      <c r="R152" s="100"/>
    </row>
    <row r="153" spans="1:18" s="101" customFormat="1" x14ac:dyDescent="0.25">
      <c r="A153" s="160" t="s">
        <v>309</v>
      </c>
      <c r="B153" s="158">
        <v>86909</v>
      </c>
      <c r="C153" s="159" t="s">
        <v>315</v>
      </c>
      <c r="D153" s="160" t="s">
        <v>83</v>
      </c>
      <c r="E153" s="161">
        <v>1</v>
      </c>
      <c r="F153" s="154"/>
      <c r="G153" s="154">
        <f t="shared" si="14"/>
        <v>0</v>
      </c>
      <c r="H153" s="118">
        <f t="shared" si="15"/>
        <v>0</v>
      </c>
      <c r="I153" s="111"/>
      <c r="J153" s="111"/>
      <c r="K153" s="99"/>
      <c r="L153" s="99"/>
      <c r="M153" s="99"/>
      <c r="N153" s="99"/>
      <c r="O153" s="100"/>
      <c r="P153" s="100"/>
      <c r="Q153" s="100"/>
      <c r="R153" s="100"/>
    </row>
    <row r="154" spans="1:18" s="101" customFormat="1" x14ac:dyDescent="0.25">
      <c r="A154" s="160" t="s">
        <v>310</v>
      </c>
      <c r="B154" s="158">
        <v>86889</v>
      </c>
      <c r="C154" s="173" t="s">
        <v>177</v>
      </c>
      <c r="D154" s="160" t="s">
        <v>83</v>
      </c>
      <c r="E154" s="161">
        <v>1</v>
      </c>
      <c r="F154" s="154"/>
      <c r="G154" s="154">
        <f t="shared" ref="G154:G156" si="16">(F154*$B$16)+F154</f>
        <v>0</v>
      </c>
      <c r="H154" s="118">
        <f t="shared" ref="H154:H156" si="17">ROUND(E154*G154,2)</f>
        <v>0</v>
      </c>
      <c r="I154" s="111"/>
      <c r="J154" s="111"/>
      <c r="K154" s="99"/>
      <c r="L154" s="99"/>
      <c r="M154" s="99"/>
      <c r="N154" s="99"/>
      <c r="O154" s="100"/>
      <c r="P154" s="100"/>
      <c r="Q154" s="100"/>
      <c r="R154" s="100"/>
    </row>
    <row r="155" spans="1:18" s="101" customFormat="1" x14ac:dyDescent="0.25">
      <c r="A155" s="160" t="s">
        <v>311</v>
      </c>
      <c r="B155" s="158">
        <v>86915</v>
      </c>
      <c r="C155" s="159" t="s">
        <v>316</v>
      </c>
      <c r="D155" s="160" t="s">
        <v>83</v>
      </c>
      <c r="E155" s="161">
        <v>1</v>
      </c>
      <c r="F155" s="154"/>
      <c r="G155" s="154">
        <f t="shared" si="16"/>
        <v>0</v>
      </c>
      <c r="H155" s="118">
        <f t="shared" si="17"/>
        <v>0</v>
      </c>
      <c r="I155" s="111"/>
      <c r="J155" s="111"/>
      <c r="K155" s="99"/>
      <c r="L155" s="99"/>
      <c r="M155" s="99"/>
      <c r="N155" s="99"/>
      <c r="O155" s="100"/>
      <c r="P155" s="100"/>
      <c r="Q155" s="100"/>
      <c r="R155" s="100"/>
    </row>
    <row r="156" spans="1:18" s="101" customFormat="1" x14ac:dyDescent="0.25">
      <c r="A156" s="160" t="s">
        <v>312</v>
      </c>
      <c r="B156" s="158">
        <v>86939</v>
      </c>
      <c r="C156" s="159" t="s">
        <v>317</v>
      </c>
      <c r="D156" s="160" t="s">
        <v>83</v>
      </c>
      <c r="E156" s="161">
        <v>1</v>
      </c>
      <c r="F156" s="154"/>
      <c r="G156" s="154">
        <f t="shared" si="16"/>
        <v>0</v>
      </c>
      <c r="H156" s="118">
        <f t="shared" si="17"/>
        <v>0</v>
      </c>
      <c r="I156" s="111"/>
      <c r="J156" s="111"/>
      <c r="K156" s="99"/>
      <c r="L156" s="99"/>
      <c r="M156" s="99"/>
      <c r="N156" s="99"/>
      <c r="O156" s="100"/>
      <c r="P156" s="100"/>
      <c r="Q156" s="100"/>
      <c r="R156" s="100"/>
    </row>
    <row r="157" spans="1:18" s="101" customFormat="1" x14ac:dyDescent="0.25">
      <c r="A157" s="171">
        <v>14</v>
      </c>
      <c r="B157" s="172"/>
      <c r="C157" s="215" t="s">
        <v>319</v>
      </c>
      <c r="D157" s="215"/>
      <c r="E157" s="215"/>
      <c r="F157" s="215"/>
      <c r="G157" s="215"/>
      <c r="H157" s="104">
        <f>SUM(H158:H160)</f>
        <v>0</v>
      </c>
      <c r="I157" s="111"/>
      <c r="J157" s="111"/>
      <c r="K157" s="99"/>
      <c r="L157" s="99"/>
      <c r="M157" s="99"/>
      <c r="N157" s="99"/>
      <c r="O157" s="100"/>
      <c r="P157" s="100"/>
      <c r="Q157" s="100"/>
      <c r="R157" s="100"/>
    </row>
    <row r="158" spans="1:18" s="101" customFormat="1" x14ac:dyDescent="0.25">
      <c r="A158" s="160" t="s">
        <v>318</v>
      </c>
      <c r="B158" s="158">
        <v>99803</v>
      </c>
      <c r="C158" s="159" t="s">
        <v>320</v>
      </c>
      <c r="D158" s="160" t="s">
        <v>27</v>
      </c>
      <c r="E158" s="161">
        <v>30</v>
      </c>
      <c r="F158" s="154"/>
      <c r="G158" s="154">
        <f t="shared" ref="G158:G160" si="18">(F158*$B$16)+F158</f>
        <v>0</v>
      </c>
      <c r="H158" s="118">
        <f t="shared" ref="H158:H160" si="19">ROUND(E158*G158,2)</f>
        <v>0</v>
      </c>
      <c r="I158" s="111"/>
      <c r="J158" s="111"/>
      <c r="K158" s="99"/>
      <c r="L158" s="99"/>
      <c r="M158" s="99"/>
      <c r="N158" s="99"/>
      <c r="O158" s="100"/>
      <c r="P158" s="100"/>
      <c r="Q158" s="100"/>
      <c r="R158" s="100"/>
    </row>
    <row r="159" spans="1:18" s="101" customFormat="1" x14ac:dyDescent="0.25">
      <c r="A159" s="160" t="s">
        <v>321</v>
      </c>
      <c r="B159" s="158"/>
      <c r="C159" s="173" t="s">
        <v>322</v>
      </c>
      <c r="D159" s="160" t="s">
        <v>323</v>
      </c>
      <c r="E159" s="161">
        <v>70</v>
      </c>
      <c r="F159" s="154"/>
      <c r="G159" s="154">
        <f t="shared" si="18"/>
        <v>0</v>
      </c>
      <c r="H159" s="118">
        <f t="shared" si="19"/>
        <v>0</v>
      </c>
      <c r="I159" s="111"/>
      <c r="J159" s="111"/>
      <c r="K159" s="99"/>
      <c r="L159" s="99"/>
      <c r="M159" s="99"/>
      <c r="N159" s="99"/>
      <c r="O159" s="100"/>
      <c r="P159" s="100"/>
      <c r="Q159" s="100"/>
      <c r="R159" s="100"/>
    </row>
    <row r="160" spans="1:18" s="101" customFormat="1" ht="31.5" x14ac:dyDescent="0.25">
      <c r="A160" s="160" t="s">
        <v>324</v>
      </c>
      <c r="B160" s="158"/>
      <c r="C160" s="159" t="s">
        <v>325</v>
      </c>
      <c r="D160" s="160" t="s">
        <v>73</v>
      </c>
      <c r="E160" s="161">
        <v>1</v>
      </c>
      <c r="F160" s="154"/>
      <c r="G160" s="154">
        <f t="shared" si="18"/>
        <v>0</v>
      </c>
      <c r="H160" s="118">
        <f t="shared" si="19"/>
        <v>0</v>
      </c>
      <c r="I160" s="111"/>
      <c r="J160" s="111"/>
      <c r="K160" s="99"/>
      <c r="L160" s="99"/>
      <c r="M160" s="99"/>
      <c r="N160" s="99"/>
      <c r="O160" s="100"/>
      <c r="P160" s="100"/>
      <c r="Q160" s="100"/>
      <c r="R160" s="100"/>
    </row>
    <row r="161" spans="1:18" s="101" customFormat="1" x14ac:dyDescent="0.25">
      <c r="A161" s="171">
        <v>15</v>
      </c>
      <c r="B161" s="172"/>
      <c r="C161" s="215" t="s">
        <v>326</v>
      </c>
      <c r="D161" s="215"/>
      <c r="E161" s="215"/>
      <c r="F161" s="215"/>
      <c r="G161" s="215"/>
      <c r="H161" s="104">
        <f>SUM(H162+H165)</f>
        <v>0</v>
      </c>
      <c r="I161" s="111"/>
      <c r="J161" s="111"/>
      <c r="K161" s="99"/>
      <c r="L161" s="99"/>
      <c r="M161" s="99"/>
      <c r="N161" s="99"/>
      <c r="O161" s="100"/>
      <c r="P161" s="100"/>
      <c r="Q161" s="100"/>
      <c r="R161" s="100"/>
    </row>
    <row r="162" spans="1:18" s="101" customFormat="1" x14ac:dyDescent="0.25">
      <c r="A162" s="155" t="s">
        <v>327</v>
      </c>
      <c r="B162" s="155"/>
      <c r="C162" s="156" t="s">
        <v>328</v>
      </c>
      <c r="D162" s="155"/>
      <c r="E162" s="155"/>
      <c r="F162" s="155"/>
      <c r="G162" s="155"/>
      <c r="H162" s="109">
        <f>SUM(H163:H164)</f>
        <v>0</v>
      </c>
      <c r="I162" s="111"/>
      <c r="J162" s="111"/>
      <c r="K162" s="99"/>
      <c r="L162" s="99"/>
      <c r="M162" s="99"/>
      <c r="N162" s="99"/>
      <c r="O162" s="100"/>
      <c r="P162" s="100"/>
      <c r="Q162" s="100"/>
      <c r="R162" s="100"/>
    </row>
    <row r="163" spans="1:18" s="101" customFormat="1" x14ac:dyDescent="0.25">
      <c r="A163" s="160" t="s">
        <v>329</v>
      </c>
      <c r="B163" s="158">
        <v>101908</v>
      </c>
      <c r="C163" s="159" t="s">
        <v>333</v>
      </c>
      <c r="D163" s="160" t="s">
        <v>83</v>
      </c>
      <c r="E163" s="161">
        <v>2</v>
      </c>
      <c r="F163" s="154"/>
      <c r="G163" s="154">
        <f>(F163*$B$17)+F163</f>
        <v>0</v>
      </c>
      <c r="H163" s="118">
        <f t="shared" ref="H163:H164" si="20">ROUND(E163*G163,2)</f>
        <v>0</v>
      </c>
      <c r="I163" s="111"/>
      <c r="J163" s="111"/>
      <c r="K163" s="99"/>
      <c r="L163" s="99"/>
      <c r="M163" s="99"/>
      <c r="N163" s="99"/>
      <c r="O163" s="100"/>
      <c r="P163" s="100"/>
      <c r="Q163" s="100"/>
      <c r="R163" s="100"/>
    </row>
    <row r="164" spans="1:18" s="101" customFormat="1" x14ac:dyDescent="0.25">
      <c r="A164" s="160" t="s">
        <v>330</v>
      </c>
      <c r="B164" s="158">
        <v>97599</v>
      </c>
      <c r="C164" s="159" t="s">
        <v>334</v>
      </c>
      <c r="D164" s="160" t="s">
        <v>83</v>
      </c>
      <c r="E164" s="161">
        <v>2</v>
      </c>
      <c r="F164" s="154"/>
      <c r="G164" s="154">
        <f>(F164*$B$17)+F164</f>
        <v>0</v>
      </c>
      <c r="H164" s="118">
        <f t="shared" si="20"/>
        <v>0</v>
      </c>
      <c r="I164" s="111"/>
      <c r="J164" s="111"/>
      <c r="K164" s="99"/>
      <c r="L164" s="99"/>
      <c r="M164" s="99"/>
      <c r="N164" s="99"/>
      <c r="O164" s="100"/>
      <c r="P164" s="100"/>
      <c r="Q164" s="100"/>
      <c r="R164" s="100"/>
    </row>
    <row r="165" spans="1:18" s="101" customFormat="1" x14ac:dyDescent="0.25">
      <c r="A165" s="155" t="s">
        <v>331</v>
      </c>
      <c r="B165" s="155"/>
      <c r="C165" s="156" t="s">
        <v>335</v>
      </c>
      <c r="D165" s="155"/>
      <c r="E165" s="155"/>
      <c r="F165" s="155"/>
      <c r="G165" s="155"/>
      <c r="H165" s="109">
        <f>SUM(H166)</f>
        <v>0</v>
      </c>
      <c r="I165" s="111"/>
      <c r="J165" s="111"/>
      <c r="K165" s="99"/>
      <c r="L165" s="99"/>
      <c r="M165" s="99"/>
      <c r="N165" s="99"/>
      <c r="O165" s="100"/>
      <c r="P165" s="100"/>
      <c r="Q165" s="100"/>
      <c r="R165" s="100"/>
    </row>
    <row r="166" spans="1:18" s="101" customFormat="1" x14ac:dyDescent="0.25">
      <c r="A166" s="160" t="s">
        <v>332</v>
      </c>
      <c r="B166" s="158"/>
      <c r="C166" s="159" t="s">
        <v>336</v>
      </c>
      <c r="D166" s="160" t="s">
        <v>83</v>
      </c>
      <c r="E166" s="161">
        <v>2</v>
      </c>
      <c r="F166" s="154"/>
      <c r="G166" s="154">
        <f>(F166*$B$17)+F166</f>
        <v>0</v>
      </c>
      <c r="H166" s="118">
        <f t="shared" ref="H166" si="21">ROUND(E166*G166,2)</f>
        <v>0</v>
      </c>
      <c r="I166" s="111"/>
      <c r="J166" s="111"/>
      <c r="K166" s="99"/>
      <c r="L166" s="99"/>
      <c r="M166" s="99"/>
      <c r="N166" s="99"/>
      <c r="O166" s="100"/>
      <c r="P166" s="100"/>
      <c r="Q166" s="100"/>
      <c r="R166" s="100"/>
    </row>
    <row r="167" spans="1:18" x14ac:dyDescent="0.25">
      <c r="A167" s="102"/>
      <c r="B167" s="103"/>
      <c r="C167" s="217" t="s">
        <v>62</v>
      </c>
      <c r="D167" s="218"/>
      <c r="E167" s="218"/>
      <c r="F167" s="218"/>
      <c r="G167" s="219"/>
      <c r="H167" s="104">
        <f>H21+H34+H37+H56+H61+H64+H72+H76+H83+H92+H94+H111+H120+H157+H161</f>
        <v>0</v>
      </c>
    </row>
    <row r="168" spans="1:18" x14ac:dyDescent="0.25">
      <c r="A168" s="121"/>
    </row>
    <row r="169" spans="1:18" ht="17.25" customHeight="1" x14ac:dyDescent="0.25">
      <c r="A169" s="121"/>
      <c r="B169" s="126" t="s">
        <v>29</v>
      </c>
      <c r="C169" s="127"/>
      <c r="D169" s="128"/>
      <c r="E169" s="129"/>
      <c r="F169" s="130"/>
      <c r="H169" s="131"/>
      <c r="I169" s="99"/>
      <c r="J169" s="99"/>
    </row>
    <row r="170" spans="1:18" ht="30.75" customHeight="1" x14ac:dyDescent="0.25">
      <c r="A170" s="121"/>
      <c r="B170" s="220" t="s">
        <v>63</v>
      </c>
      <c r="C170" s="220"/>
      <c r="D170" s="220"/>
      <c r="E170" s="220"/>
      <c r="F170" s="220"/>
      <c r="H170" s="131"/>
      <c r="I170" s="99"/>
      <c r="J170" s="99"/>
    </row>
    <row r="171" spans="1:18" ht="24" customHeight="1" x14ac:dyDescent="0.25">
      <c r="A171" s="121"/>
      <c r="B171" s="220" t="s">
        <v>64</v>
      </c>
      <c r="C171" s="220"/>
      <c r="D171" s="220"/>
      <c r="E171" s="220"/>
      <c r="F171" s="220"/>
      <c r="H171" s="131"/>
      <c r="I171" s="99"/>
      <c r="J171" s="99"/>
    </row>
    <row r="172" spans="1:18" ht="15" customHeight="1" x14ac:dyDescent="0.25">
      <c r="A172" s="121"/>
      <c r="B172" s="220" t="s">
        <v>65</v>
      </c>
      <c r="C172" s="220"/>
      <c r="D172" s="220"/>
      <c r="E172" s="220"/>
      <c r="F172" s="220"/>
      <c r="H172" s="131"/>
      <c r="I172" s="99"/>
      <c r="J172" s="99"/>
    </row>
    <row r="173" spans="1:18" ht="17.25" customHeight="1" x14ac:dyDescent="0.25">
      <c r="A173" s="121"/>
      <c r="B173" s="220" t="s">
        <v>66</v>
      </c>
      <c r="C173" s="220"/>
      <c r="D173" s="220"/>
      <c r="E173" s="220"/>
      <c r="F173" s="220"/>
      <c r="H173" s="131"/>
      <c r="I173" s="99"/>
      <c r="J173" s="99"/>
    </row>
    <row r="174" spans="1:18" x14ac:dyDescent="0.25">
      <c r="A174" s="121"/>
      <c r="H174" s="131"/>
      <c r="I174" s="99"/>
      <c r="J174" s="99"/>
    </row>
    <row r="175" spans="1:18" x14ac:dyDescent="0.25">
      <c r="A175" s="132"/>
      <c r="B175" s="132" t="s">
        <v>77</v>
      </c>
      <c r="C175" s="133"/>
      <c r="D175" s="134"/>
      <c r="E175" s="135"/>
      <c r="F175" s="136"/>
      <c r="G175" s="136"/>
      <c r="H175" s="131"/>
      <c r="I175" s="99"/>
      <c r="J175" s="99"/>
    </row>
    <row r="176" spans="1:18" x14ac:dyDescent="0.25">
      <c r="A176" s="132"/>
      <c r="B176" s="126"/>
      <c r="C176" s="133"/>
      <c r="D176" s="134"/>
      <c r="E176" s="135"/>
      <c r="F176" s="136"/>
      <c r="G176" s="136"/>
      <c r="H176" s="131"/>
      <c r="I176" s="99"/>
      <c r="J176" s="99"/>
    </row>
    <row r="177" spans="1:14" x14ac:dyDescent="0.25">
      <c r="A177" s="126"/>
      <c r="B177" s="126"/>
      <c r="C177" s="133"/>
      <c r="D177" s="134"/>
      <c r="E177" s="135"/>
      <c r="F177" s="136"/>
      <c r="G177" s="136"/>
      <c r="H177" s="131"/>
      <c r="I177" s="99"/>
      <c r="J177" s="99"/>
    </row>
    <row r="178" spans="1:14" x14ac:dyDescent="0.25">
      <c r="A178" s="126"/>
      <c r="B178" s="216"/>
      <c r="C178" s="216"/>
      <c r="D178" s="216"/>
      <c r="E178" s="137"/>
      <c r="F178" s="138"/>
      <c r="G178" s="136"/>
      <c r="H178" s="131"/>
      <c r="I178" s="99"/>
      <c r="J178" s="99"/>
    </row>
    <row r="179" spans="1:14" x14ac:dyDescent="0.25">
      <c r="A179" s="121"/>
      <c r="B179" s="216" t="s">
        <v>78</v>
      </c>
      <c r="C179" s="216"/>
      <c r="D179" s="216"/>
      <c r="E179" s="139"/>
      <c r="F179" s="126"/>
    </row>
    <row r="180" spans="1:14" x14ac:dyDescent="0.25">
      <c r="B180" s="216" t="s">
        <v>67</v>
      </c>
      <c r="C180" s="216"/>
      <c r="D180" s="216"/>
      <c r="E180" s="139"/>
      <c r="F180" s="126"/>
    </row>
    <row r="181" spans="1:14" x14ac:dyDescent="0.25">
      <c r="A181" s="41"/>
      <c r="B181" s="216" t="s">
        <v>47</v>
      </c>
      <c r="C181" s="216"/>
      <c r="D181" s="216"/>
      <c r="E181" s="139"/>
      <c r="F181" s="126"/>
      <c r="G181" s="41"/>
      <c r="H181" s="41"/>
      <c r="I181" s="41"/>
      <c r="J181" s="41"/>
      <c r="K181" s="41"/>
      <c r="L181" s="41"/>
      <c r="M181" s="41"/>
      <c r="N181" s="41"/>
    </row>
  </sheetData>
  <mergeCells count="26">
    <mergeCell ref="B18:D18"/>
    <mergeCell ref="A19:H19"/>
    <mergeCell ref="C21:G21"/>
    <mergeCell ref="B178:D178"/>
    <mergeCell ref="B179:D179"/>
    <mergeCell ref="C37:G37"/>
    <mergeCell ref="C34:G34"/>
    <mergeCell ref="C56:G56"/>
    <mergeCell ref="C61:G61"/>
    <mergeCell ref="C64:G64"/>
    <mergeCell ref="C111:G111"/>
    <mergeCell ref="C120:G120"/>
    <mergeCell ref="C157:G157"/>
    <mergeCell ref="C161:G161"/>
    <mergeCell ref="C72:G72"/>
    <mergeCell ref="C76:G76"/>
    <mergeCell ref="C83:G83"/>
    <mergeCell ref="C92:G92"/>
    <mergeCell ref="C94:G94"/>
    <mergeCell ref="B180:D180"/>
    <mergeCell ref="B181:D181"/>
    <mergeCell ref="C167:G167"/>
    <mergeCell ref="B170:F170"/>
    <mergeCell ref="B171:F171"/>
    <mergeCell ref="B172:F172"/>
    <mergeCell ref="B173:F173"/>
  </mergeCells>
  <pageMargins left="0.51181102362204722" right="0.51181102362204722" top="0.78740157480314965" bottom="0.78740157480314965" header="0.31496062992125984" footer="0.31496062992125984"/>
  <pageSetup paperSize="9" scale="68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43"/>
  <sheetViews>
    <sheetView tabSelected="1" view="pageBreakPreview" topLeftCell="A28" zoomScale="80" zoomScaleNormal="90" zoomScaleSheetLayoutView="80" workbookViewId="0">
      <selection activeCell="G40" sqref="G40"/>
    </sheetView>
  </sheetViews>
  <sheetFormatPr defaultRowHeight="15.75" x14ac:dyDescent="0.25"/>
  <cols>
    <col min="1" max="1" width="9.28515625" style="28" bestFit="1" customWidth="1"/>
    <col min="2" max="2" width="39.28515625" style="28" customWidth="1"/>
    <col min="3" max="3" width="21.42578125" style="28" customWidth="1"/>
    <col min="4" max="4" width="19.7109375" style="28" bestFit="1" customWidth="1"/>
    <col min="5" max="5" width="16.28515625" style="28" customWidth="1"/>
    <col min="6" max="6" width="16.28515625" style="28" bestFit="1" customWidth="1"/>
    <col min="7" max="7" width="16.85546875" style="28" customWidth="1"/>
  </cols>
  <sheetData>
    <row r="1" spans="1:8" s="40" customFormat="1" ht="16.5" x14ac:dyDescent="0.3">
      <c r="A1" s="24"/>
      <c r="B1" s="24"/>
      <c r="C1" s="24"/>
      <c r="D1" s="24"/>
      <c r="E1" s="24"/>
      <c r="F1" s="24"/>
      <c r="G1" s="24"/>
    </row>
    <row r="2" spans="1:8" s="40" customFormat="1" ht="16.5" x14ac:dyDescent="0.3">
      <c r="A2" s="24"/>
      <c r="B2" s="24"/>
      <c r="C2" s="24"/>
      <c r="D2" s="24"/>
      <c r="E2" s="24"/>
      <c r="F2" s="24"/>
      <c r="G2" s="24"/>
    </row>
    <row r="3" spans="1:8" ht="16.5" x14ac:dyDescent="0.3">
      <c r="A3" s="24"/>
      <c r="B3" s="24"/>
      <c r="C3" s="24"/>
      <c r="D3" s="24"/>
      <c r="E3" s="24"/>
      <c r="F3" s="24"/>
      <c r="G3" s="24"/>
    </row>
    <row r="4" spans="1:8" ht="16.5" x14ac:dyDescent="0.3">
      <c r="A4" s="24"/>
      <c r="B4" s="24"/>
      <c r="C4" s="24"/>
      <c r="D4" s="24"/>
      <c r="E4" s="24"/>
      <c r="F4" s="24"/>
      <c r="G4" s="24"/>
      <c r="H4" s="24"/>
    </row>
    <row r="5" spans="1:8" s="40" customFormat="1" ht="16.5" x14ac:dyDescent="0.3">
      <c r="A5" s="24"/>
      <c r="B5" s="24"/>
      <c r="C5" s="24"/>
      <c r="D5" s="24"/>
      <c r="E5" s="24"/>
      <c r="F5" s="24"/>
      <c r="G5" s="24"/>
    </row>
    <row r="6" spans="1:8" ht="15.75" customHeight="1" x14ac:dyDescent="0.3">
      <c r="A6" s="24"/>
      <c r="B6" s="24"/>
      <c r="C6" s="24"/>
      <c r="D6" s="24"/>
      <c r="E6" s="24"/>
      <c r="F6" s="24"/>
      <c r="G6" s="24"/>
      <c r="H6" s="23"/>
    </row>
    <row r="7" spans="1:8" ht="16.5" x14ac:dyDescent="0.3">
      <c r="A7" s="24"/>
      <c r="B7" s="24"/>
      <c r="C7" s="24"/>
      <c r="D7" s="24"/>
      <c r="E7" s="24"/>
      <c r="F7" s="24"/>
      <c r="G7" s="24"/>
      <c r="H7" s="23"/>
    </row>
    <row r="8" spans="1:8" ht="15" customHeight="1" x14ac:dyDescent="0.3">
      <c r="A8" s="140" t="s">
        <v>21</v>
      </c>
      <c r="B8" s="141"/>
      <c r="C8" s="142"/>
      <c r="D8" s="143"/>
      <c r="E8" s="144"/>
      <c r="F8" s="144"/>
      <c r="G8" s="24"/>
      <c r="H8" s="23"/>
    </row>
    <row r="9" spans="1:8" ht="15" customHeight="1" x14ac:dyDescent="0.3">
      <c r="A9" s="140" t="s">
        <v>45</v>
      </c>
      <c r="B9" s="141"/>
      <c r="C9" s="142"/>
      <c r="D9" s="143"/>
      <c r="E9" s="144"/>
      <c r="F9" s="144"/>
      <c r="G9" s="24"/>
      <c r="H9" s="23"/>
    </row>
    <row r="10" spans="1:8" ht="15" customHeight="1" x14ac:dyDescent="0.3">
      <c r="A10" s="140" t="s">
        <v>337</v>
      </c>
      <c r="B10" s="141"/>
      <c r="C10" s="142"/>
      <c r="D10" s="143"/>
      <c r="E10" s="144"/>
      <c r="F10" s="144"/>
      <c r="G10" s="24"/>
      <c r="H10" s="23"/>
    </row>
    <row r="11" spans="1:8" ht="16.5" x14ac:dyDescent="0.3">
      <c r="A11" s="27"/>
      <c r="B11" s="141"/>
      <c r="C11" s="142"/>
      <c r="D11" s="143"/>
      <c r="E11" s="144"/>
      <c r="F11" s="144"/>
      <c r="G11" s="24"/>
      <c r="H11" s="26"/>
    </row>
    <row r="12" spans="1:8" ht="16.5" x14ac:dyDescent="0.3">
      <c r="A12" s="233" t="s">
        <v>31</v>
      </c>
      <c r="B12" s="233"/>
      <c r="C12" s="233"/>
      <c r="D12" s="233"/>
      <c r="E12" s="233"/>
      <c r="F12" s="145"/>
      <c r="G12" s="24"/>
      <c r="H12" s="23"/>
    </row>
    <row r="13" spans="1:8" ht="16.5" x14ac:dyDescent="0.3">
      <c r="A13" s="145"/>
      <c r="B13" s="146"/>
      <c r="C13" s="147"/>
      <c r="D13" s="148"/>
      <c r="E13" s="148"/>
      <c r="F13" s="148"/>
      <c r="G13" s="24"/>
      <c r="H13" s="26"/>
    </row>
    <row r="14" spans="1:8" ht="17.25" customHeight="1" x14ac:dyDescent="0.25">
      <c r="A14" s="234" t="s">
        <v>31</v>
      </c>
      <c r="B14" s="234"/>
      <c r="C14" s="234"/>
      <c r="D14" s="234"/>
      <c r="E14" s="234"/>
      <c r="F14" s="234"/>
      <c r="G14" s="234"/>
      <c r="H14" s="23"/>
    </row>
    <row r="15" spans="1:8" ht="16.5" customHeight="1" x14ac:dyDescent="0.3">
      <c r="A15" s="235"/>
      <c r="B15" s="235"/>
      <c r="C15" s="235"/>
      <c r="D15" s="235"/>
      <c r="E15" s="235"/>
      <c r="F15" s="235"/>
      <c r="G15" s="235"/>
      <c r="H15" s="25"/>
    </row>
    <row r="16" spans="1:8" ht="15" customHeight="1" x14ac:dyDescent="0.25">
      <c r="A16" s="235"/>
      <c r="B16" s="235"/>
      <c r="C16" s="235"/>
      <c r="D16" s="235"/>
      <c r="E16" s="235"/>
      <c r="F16" s="235"/>
      <c r="G16" s="235"/>
      <c r="H16" s="23"/>
    </row>
    <row r="17" spans="1:8" ht="15.75" customHeight="1" x14ac:dyDescent="0.25">
      <c r="A17" s="176" t="s">
        <v>344</v>
      </c>
      <c r="B17" s="177"/>
      <c r="C17" s="176" t="s">
        <v>345</v>
      </c>
      <c r="D17" s="177"/>
      <c r="E17" s="178">
        <v>107.25</v>
      </c>
      <c r="F17" s="176" t="s">
        <v>346</v>
      </c>
      <c r="G17" s="179">
        <f>[1]Sintetico!H243/[1]Cronograma!E17</f>
        <v>0</v>
      </c>
      <c r="H17" s="23"/>
    </row>
    <row r="18" spans="1:8" ht="15" x14ac:dyDescent="0.25">
      <c r="A18" s="180"/>
      <c r="B18" s="181"/>
      <c r="C18" s="181"/>
      <c r="D18" s="181"/>
      <c r="E18" s="182"/>
      <c r="F18" s="182"/>
      <c r="G18" s="183"/>
      <c r="H18" s="23"/>
    </row>
    <row r="19" spans="1:8" ht="16.5" x14ac:dyDescent="0.3">
      <c r="A19" s="229" t="s">
        <v>23</v>
      </c>
      <c r="B19" s="230" t="s">
        <v>34</v>
      </c>
      <c r="C19" s="231" t="s">
        <v>347</v>
      </c>
      <c r="D19" s="232" t="s">
        <v>348</v>
      </c>
      <c r="E19" s="228" t="s">
        <v>349</v>
      </c>
      <c r="F19" s="228"/>
      <c r="G19" s="228"/>
      <c r="H19" s="26"/>
    </row>
    <row r="20" spans="1:8" ht="16.5" customHeight="1" x14ac:dyDescent="0.25">
      <c r="A20" s="229"/>
      <c r="B20" s="230"/>
      <c r="C20" s="231"/>
      <c r="D20" s="232"/>
      <c r="E20" s="184" t="s">
        <v>350</v>
      </c>
      <c r="F20" s="184" t="s">
        <v>351</v>
      </c>
      <c r="G20" s="185" t="s">
        <v>352</v>
      </c>
      <c r="H20" s="23"/>
    </row>
    <row r="21" spans="1:8" s="40" customFormat="1" ht="16.5" customHeight="1" x14ac:dyDescent="0.25">
      <c r="A21" s="42">
        <v>1</v>
      </c>
      <c r="B21" s="43" t="s">
        <v>340</v>
      </c>
      <c r="C21" s="197"/>
      <c r="D21" s="198"/>
      <c r="E21" s="199"/>
      <c r="F21" s="199"/>
      <c r="G21" s="200"/>
    </row>
    <row r="22" spans="1:8" s="40" customFormat="1" ht="16.5" customHeight="1" x14ac:dyDescent="0.25">
      <c r="A22" s="42">
        <v>2</v>
      </c>
      <c r="B22" s="43" t="s">
        <v>96</v>
      </c>
      <c r="C22" s="197"/>
      <c r="D22" s="198"/>
      <c r="E22" s="199"/>
      <c r="F22" s="199"/>
      <c r="G22" s="200"/>
    </row>
    <row r="23" spans="1:8" s="40" customFormat="1" ht="16.5" customHeight="1" x14ac:dyDescent="0.25">
      <c r="A23" s="42">
        <v>3</v>
      </c>
      <c r="B23" s="43" t="s">
        <v>341</v>
      </c>
      <c r="C23" s="197"/>
      <c r="D23" s="198"/>
      <c r="E23" s="199"/>
      <c r="F23" s="199"/>
      <c r="G23" s="200"/>
    </row>
    <row r="24" spans="1:8" s="40" customFormat="1" ht="16.5" customHeight="1" x14ac:dyDescent="0.25">
      <c r="A24" s="42">
        <v>4</v>
      </c>
      <c r="B24" s="43" t="s">
        <v>342</v>
      </c>
      <c r="C24" s="197"/>
      <c r="D24" s="198"/>
      <c r="E24" s="199"/>
      <c r="F24" s="199"/>
      <c r="G24" s="200"/>
    </row>
    <row r="25" spans="1:8" s="40" customFormat="1" ht="16.5" customHeight="1" x14ac:dyDescent="0.25">
      <c r="A25" s="42">
        <v>5</v>
      </c>
      <c r="B25" s="43" t="s">
        <v>190</v>
      </c>
      <c r="C25" s="197"/>
      <c r="D25" s="198"/>
      <c r="E25" s="199"/>
      <c r="F25" s="199"/>
      <c r="G25" s="200"/>
    </row>
    <row r="26" spans="1:8" s="40" customFormat="1" ht="16.5" customHeight="1" x14ac:dyDescent="0.25">
      <c r="A26" s="42">
        <v>6</v>
      </c>
      <c r="B26" s="43" t="s">
        <v>145</v>
      </c>
      <c r="C26" s="197"/>
      <c r="D26" s="198"/>
      <c r="E26" s="199"/>
      <c r="F26" s="199"/>
      <c r="G26" s="200"/>
    </row>
    <row r="27" spans="1:8" s="40" customFormat="1" ht="16.5" customHeight="1" x14ac:dyDescent="0.25">
      <c r="A27" s="42">
        <v>7</v>
      </c>
      <c r="B27" s="43" t="s">
        <v>343</v>
      </c>
      <c r="C27" s="197"/>
      <c r="D27" s="198"/>
      <c r="E27" s="199"/>
      <c r="F27" s="199"/>
      <c r="G27" s="200"/>
    </row>
    <row r="28" spans="1:8" s="40" customFormat="1" ht="16.5" customHeight="1" x14ac:dyDescent="0.25">
      <c r="A28" s="42">
        <v>8</v>
      </c>
      <c r="B28" s="43" t="s">
        <v>166</v>
      </c>
      <c r="C28" s="197"/>
      <c r="D28" s="198"/>
      <c r="E28" s="199"/>
      <c r="F28" s="199"/>
      <c r="G28" s="200"/>
    </row>
    <row r="29" spans="1:8" s="40" customFormat="1" ht="16.5" customHeight="1" x14ac:dyDescent="0.25">
      <c r="A29" s="42">
        <v>9</v>
      </c>
      <c r="B29" s="43" t="s">
        <v>180</v>
      </c>
      <c r="C29" s="197"/>
      <c r="D29" s="198"/>
      <c r="E29" s="199"/>
      <c r="F29" s="199"/>
      <c r="G29" s="200"/>
    </row>
    <row r="30" spans="1:8" s="40" customFormat="1" ht="16.5" customHeight="1" x14ac:dyDescent="0.25">
      <c r="A30" s="42">
        <v>10</v>
      </c>
      <c r="B30" s="43" t="s">
        <v>195</v>
      </c>
      <c r="C30" s="197"/>
      <c r="D30" s="198"/>
      <c r="E30" s="199"/>
      <c r="F30" s="199"/>
      <c r="G30" s="200"/>
    </row>
    <row r="31" spans="1:8" s="40" customFormat="1" ht="16.5" customHeight="1" x14ac:dyDescent="0.25">
      <c r="A31" s="42">
        <v>11</v>
      </c>
      <c r="B31" s="43" t="s">
        <v>48</v>
      </c>
      <c r="C31" s="197"/>
      <c r="D31" s="198"/>
      <c r="E31" s="199"/>
      <c r="F31" s="199"/>
      <c r="G31" s="200"/>
    </row>
    <row r="32" spans="1:8" s="40" customFormat="1" ht="16.5" customHeight="1" x14ac:dyDescent="0.25">
      <c r="A32" s="42">
        <v>12</v>
      </c>
      <c r="B32" s="43" t="s">
        <v>230</v>
      </c>
      <c r="C32" s="197"/>
      <c r="D32" s="198"/>
      <c r="E32" s="199"/>
      <c r="F32" s="199"/>
      <c r="G32" s="200"/>
    </row>
    <row r="33" spans="1:9" x14ac:dyDescent="0.25">
      <c r="A33" s="42">
        <v>13</v>
      </c>
      <c r="B33" s="43" t="s">
        <v>260</v>
      </c>
      <c r="C33" s="201"/>
      <c r="D33" s="201"/>
      <c r="E33" s="201"/>
      <c r="F33" s="201"/>
      <c r="G33" s="201"/>
      <c r="H33" s="23"/>
      <c r="I33" s="23"/>
    </row>
    <row r="34" spans="1:9" s="40" customFormat="1" x14ac:dyDescent="0.25">
      <c r="A34" s="42">
        <v>14</v>
      </c>
      <c r="B34" s="43" t="s">
        <v>319</v>
      </c>
      <c r="C34" s="196"/>
      <c r="D34" s="196"/>
      <c r="E34" s="196"/>
      <c r="F34" s="196"/>
      <c r="G34" s="196"/>
    </row>
    <row r="35" spans="1:9" s="40" customFormat="1" x14ac:dyDescent="0.25">
      <c r="A35" s="42">
        <v>15</v>
      </c>
      <c r="B35" s="43" t="s">
        <v>326</v>
      </c>
      <c r="C35" s="196"/>
      <c r="D35" s="196"/>
      <c r="E35" s="196"/>
      <c r="F35" s="196"/>
      <c r="G35" s="196"/>
    </row>
    <row r="36" spans="1:9" ht="72" customHeight="1" x14ac:dyDescent="0.25">
      <c r="A36" s="224" t="s">
        <v>353</v>
      </c>
      <c r="B36" s="225"/>
      <c r="C36" s="202">
        <f ca="1">SUM(C21:C36)</f>
        <v>0</v>
      </c>
      <c r="D36" s="186">
        <f ca="1">SUM(D21:D36)</f>
        <v>0</v>
      </c>
      <c r="E36" s="186">
        <f ca="1">SUM(E21:E36)</f>
        <v>0</v>
      </c>
      <c r="F36" s="186">
        <f ca="1">SUM(F21:F36)</f>
        <v>0</v>
      </c>
      <c r="G36" s="186">
        <f ca="1">SUM(G21:G36)</f>
        <v>0</v>
      </c>
    </row>
    <row r="37" spans="1:9" ht="30" customHeight="1" x14ac:dyDescent="0.25">
      <c r="A37" s="224" t="s">
        <v>354</v>
      </c>
      <c r="B37" s="225"/>
      <c r="C37" s="187"/>
      <c r="D37" s="188"/>
      <c r="E37" s="189">
        <f ca="1">E36</f>
        <v>0</v>
      </c>
      <c r="F37" s="189">
        <f ca="1">F36+E37</f>
        <v>0</v>
      </c>
      <c r="G37" s="190">
        <f ca="1">G36+F37</f>
        <v>0</v>
      </c>
    </row>
    <row r="38" spans="1:9" ht="39" customHeight="1" x14ac:dyDescent="0.25">
      <c r="A38" s="226" t="s">
        <v>355</v>
      </c>
      <c r="B38" s="226"/>
      <c r="C38" s="187"/>
      <c r="D38" s="188"/>
      <c r="E38" s="191">
        <f ca="1">E36/$D$36</f>
        <v>0</v>
      </c>
      <c r="F38" s="191">
        <f ca="1">F36/$D$36</f>
        <v>0</v>
      </c>
      <c r="G38" s="191">
        <f ca="1">G36/$D$36</f>
        <v>0</v>
      </c>
    </row>
    <row r="39" spans="1:9" ht="28.5" customHeight="1" x14ac:dyDescent="0.25">
      <c r="A39" s="227" t="s">
        <v>356</v>
      </c>
      <c r="B39" s="227"/>
      <c r="C39" s="192"/>
      <c r="D39" s="193"/>
      <c r="E39" s="194">
        <f ca="1">E38</f>
        <v>0</v>
      </c>
      <c r="F39" s="194">
        <f ca="1">F38+E39</f>
        <v>0</v>
      </c>
      <c r="G39" s="195">
        <f ca="1">G38+F39</f>
        <v>0</v>
      </c>
    </row>
    <row r="40" spans="1:9" ht="72" customHeight="1" x14ac:dyDescent="0.25"/>
    <row r="41" spans="1:9" ht="72" customHeight="1" x14ac:dyDescent="0.25"/>
    <row r="42" spans="1:9" ht="72" customHeight="1" x14ac:dyDescent="0.25"/>
    <row r="43" spans="1:9" ht="72" customHeight="1" x14ac:dyDescent="0.25"/>
  </sheetData>
  <mergeCells count="13">
    <mergeCell ref="A12:E12"/>
    <mergeCell ref="A14:G14"/>
    <mergeCell ref="A15:G15"/>
    <mergeCell ref="A16:G16"/>
    <mergeCell ref="A36:B36"/>
    <mergeCell ref="A37:B37"/>
    <mergeCell ref="A38:B38"/>
    <mergeCell ref="A39:B39"/>
    <mergeCell ref="E19:G19"/>
    <mergeCell ref="A19:A20"/>
    <mergeCell ref="B19:B20"/>
    <mergeCell ref="C19:C20"/>
    <mergeCell ref="D19:D20"/>
  </mergeCells>
  <pageMargins left="0.511811024" right="0.511811024" top="0.78740157499999996" bottom="0.78740157499999996" header="0.31496062000000002" footer="0.31496062000000002"/>
  <pageSetup paperSize="9" scale="6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9"/>
  <sheetViews>
    <sheetView view="pageBreakPreview" topLeftCell="B7" zoomScaleNormal="100" zoomScaleSheetLayoutView="100" workbookViewId="0">
      <selection activeCell="D25" sqref="D25"/>
    </sheetView>
  </sheetViews>
  <sheetFormatPr defaultRowHeight="12" customHeight="1" x14ac:dyDescent="0.25"/>
  <cols>
    <col min="1" max="1" width="2.7109375" hidden="1" customWidth="1"/>
    <col min="3" max="3" width="53.85546875" customWidth="1"/>
    <col min="4" max="4" width="11" customWidth="1"/>
  </cols>
  <sheetData>
    <row r="1" spans="1:5" ht="12" customHeight="1" x14ac:dyDescent="0.25">
      <c r="A1" s="40"/>
      <c r="B1" s="47"/>
      <c r="C1" s="48"/>
      <c r="D1" s="48"/>
      <c r="E1" s="48"/>
    </row>
    <row r="2" spans="1:5" ht="12" customHeight="1" x14ac:dyDescent="0.25">
      <c r="A2" s="40"/>
      <c r="B2" s="2"/>
      <c r="C2" s="3" t="s">
        <v>0</v>
      </c>
      <c r="D2" s="2"/>
      <c r="E2" s="2"/>
    </row>
    <row r="3" spans="1:5" ht="12" customHeight="1" x14ac:dyDescent="0.25">
      <c r="A3" s="40"/>
      <c r="B3" s="48"/>
      <c r="C3" s="48"/>
      <c r="D3" s="48"/>
      <c r="E3" s="48"/>
    </row>
    <row r="4" spans="1:5" ht="12" customHeight="1" x14ac:dyDescent="0.25">
      <c r="A4" s="40"/>
      <c r="B4" s="48"/>
      <c r="C4" s="48"/>
      <c r="D4" s="48"/>
      <c r="E4" s="48"/>
    </row>
    <row r="5" spans="1:5" ht="12" customHeight="1" x14ac:dyDescent="0.25">
      <c r="A5" s="40"/>
      <c r="B5" s="4"/>
      <c r="C5" s="5"/>
      <c r="D5" s="4"/>
      <c r="E5" s="5"/>
    </row>
    <row r="6" spans="1:5" ht="23.25" customHeight="1" x14ac:dyDescent="0.25">
      <c r="A6" s="40"/>
      <c r="B6" s="4"/>
      <c r="C6" s="5"/>
      <c r="D6" s="4"/>
      <c r="E6" s="5"/>
    </row>
    <row r="7" spans="1:5" ht="23.25" customHeight="1" x14ac:dyDescent="0.25">
      <c r="A7" s="40"/>
      <c r="B7" s="236" t="s">
        <v>68</v>
      </c>
      <c r="C7" s="236"/>
      <c r="D7" s="236"/>
      <c r="E7" s="236"/>
    </row>
    <row r="8" spans="1:5" ht="12" customHeight="1" x14ac:dyDescent="0.25">
      <c r="A8" s="40"/>
      <c r="B8" s="5"/>
      <c r="C8" s="5"/>
      <c r="D8" s="4"/>
      <c r="E8" s="4"/>
    </row>
    <row r="9" spans="1:5" ht="12" customHeight="1" x14ac:dyDescent="0.25">
      <c r="A9" s="40"/>
      <c r="B9" s="4" t="s">
        <v>1</v>
      </c>
      <c r="C9" s="5"/>
      <c r="D9" s="4"/>
      <c r="E9" s="4"/>
    </row>
    <row r="10" spans="1:5" ht="12" customHeight="1" x14ac:dyDescent="0.25">
      <c r="A10" s="40"/>
      <c r="B10" s="149" t="s">
        <v>2</v>
      </c>
      <c r="C10" s="150" t="s">
        <v>3</v>
      </c>
      <c r="D10" s="151"/>
      <c r="E10" s="5"/>
    </row>
    <row r="11" spans="1:5" ht="12" customHeight="1" x14ac:dyDescent="0.25">
      <c r="A11" s="40"/>
      <c r="B11" s="6" t="s">
        <v>4</v>
      </c>
      <c r="C11" s="7" t="s">
        <v>5</v>
      </c>
      <c r="D11" s="8"/>
      <c r="E11" s="5"/>
    </row>
    <row r="12" spans="1:5" ht="12" customHeight="1" x14ac:dyDescent="0.25">
      <c r="A12" s="40"/>
      <c r="B12" s="6" t="s">
        <v>6</v>
      </c>
      <c r="C12" s="7" t="s">
        <v>69</v>
      </c>
      <c r="D12" s="8"/>
      <c r="E12" s="5"/>
    </row>
    <row r="13" spans="1:5" ht="12" customHeight="1" x14ac:dyDescent="0.25">
      <c r="A13" s="40"/>
      <c r="B13" s="6" t="s">
        <v>7</v>
      </c>
      <c r="C13" s="7" t="s">
        <v>8</v>
      </c>
      <c r="D13" s="8"/>
      <c r="E13" s="5"/>
    </row>
    <row r="14" spans="1:5" ht="12" customHeight="1" x14ac:dyDescent="0.25">
      <c r="A14" s="40"/>
      <c r="B14" s="6" t="s">
        <v>9</v>
      </c>
      <c r="C14" s="7" t="s">
        <v>10</v>
      </c>
      <c r="D14" s="8"/>
      <c r="E14" s="5"/>
    </row>
    <row r="15" spans="1:5" ht="12" customHeight="1" x14ac:dyDescent="0.25">
      <c r="A15" s="40"/>
      <c r="B15" s="6" t="s">
        <v>11</v>
      </c>
      <c r="C15" s="7" t="s">
        <v>12</v>
      </c>
      <c r="D15" s="8"/>
      <c r="E15" s="5"/>
    </row>
    <row r="16" spans="1:5" ht="12" customHeight="1" x14ac:dyDescent="0.25">
      <c r="A16" s="40"/>
      <c r="B16" s="6" t="s">
        <v>13</v>
      </c>
      <c r="C16" s="7" t="s">
        <v>70</v>
      </c>
      <c r="D16" s="8"/>
      <c r="E16" s="5"/>
    </row>
    <row r="17" spans="1:5" ht="12" customHeight="1" x14ac:dyDescent="0.25">
      <c r="A17" s="40"/>
      <c r="B17" s="9"/>
      <c r="C17" s="10" t="s">
        <v>14</v>
      </c>
      <c r="D17" s="11"/>
      <c r="E17" s="5"/>
    </row>
    <row r="18" spans="1:5" ht="12" customHeight="1" x14ac:dyDescent="0.25">
      <c r="A18" s="40"/>
      <c r="B18" s="9"/>
      <c r="C18" s="10" t="s">
        <v>15</v>
      </c>
      <c r="D18" s="11"/>
      <c r="E18" s="5"/>
    </row>
    <row r="19" spans="1:5" ht="12" customHeight="1" x14ac:dyDescent="0.25">
      <c r="A19" s="40"/>
      <c r="B19" s="9"/>
      <c r="C19" s="10" t="s">
        <v>16</v>
      </c>
      <c r="D19" s="11"/>
      <c r="E19" s="48"/>
    </row>
    <row r="20" spans="1:5" ht="12" customHeight="1" x14ac:dyDescent="0.25">
      <c r="A20" s="40"/>
      <c r="B20" s="12"/>
      <c r="C20" s="13" t="s">
        <v>17</v>
      </c>
      <c r="D20" s="14"/>
      <c r="E20" s="48"/>
    </row>
    <row r="21" spans="1:5" ht="12" customHeight="1" thickBot="1" x14ac:dyDescent="0.3">
      <c r="A21" s="40"/>
      <c r="B21" s="15"/>
      <c r="C21" s="10"/>
      <c r="D21" s="16"/>
      <c r="E21" s="48"/>
    </row>
    <row r="22" spans="1:5" ht="12" customHeight="1" x14ac:dyDescent="0.25">
      <c r="A22" s="40"/>
      <c r="B22" s="1"/>
      <c r="C22" s="17" t="s">
        <v>18</v>
      </c>
      <c r="D22" s="18"/>
      <c r="E22" s="48"/>
    </row>
    <row r="23" spans="1:5" ht="12" customHeight="1" x14ac:dyDescent="0.25">
      <c r="A23" s="40"/>
      <c r="B23" s="48"/>
      <c r="C23" s="49" t="s">
        <v>19</v>
      </c>
      <c r="D23" s="152">
        <f>ROUND(((((1+(D10+D11+D12+D13))*(1+D14)*(1+D15))/(1-D16))-1),4)</f>
        <v>0</v>
      </c>
      <c r="E23" s="1"/>
    </row>
    <row r="24" spans="1:5" ht="12" customHeight="1" thickBot="1" x14ac:dyDescent="0.3">
      <c r="A24" s="40"/>
      <c r="B24" s="19"/>
      <c r="C24" s="20" t="s">
        <v>20</v>
      </c>
      <c r="D24" s="21">
        <f>IF(D23&gt;25%,25%,D23)</f>
        <v>0</v>
      </c>
      <c r="E24" s="22"/>
    </row>
    <row r="25" spans="1:5" ht="12" customHeight="1" x14ac:dyDescent="0.25">
      <c r="A25" s="40"/>
      <c r="B25" s="1"/>
      <c r="C25" s="1"/>
      <c r="D25" s="1"/>
      <c r="E25" s="1"/>
    </row>
    <row r="26" spans="1:5" ht="12" customHeight="1" x14ac:dyDescent="0.25">
      <c r="A26" s="40"/>
      <c r="B26" s="4" t="s">
        <v>71</v>
      </c>
      <c r="C26" s="5"/>
      <c r="D26" s="4"/>
      <c r="E26" s="1"/>
    </row>
    <row r="27" spans="1:5" ht="12" customHeight="1" x14ac:dyDescent="0.25">
      <c r="A27" s="40"/>
      <c r="B27" s="149" t="s">
        <v>2</v>
      </c>
      <c r="C27" s="150" t="s">
        <v>3</v>
      </c>
      <c r="D27" s="151"/>
      <c r="E27" s="1"/>
    </row>
    <row r="28" spans="1:5" ht="12" customHeight="1" x14ac:dyDescent="0.25">
      <c r="A28" s="40"/>
      <c r="B28" s="6" t="s">
        <v>4</v>
      </c>
      <c r="C28" s="7" t="s">
        <v>5</v>
      </c>
      <c r="D28" s="8"/>
      <c r="E28" s="1"/>
    </row>
    <row r="29" spans="1:5" ht="12" customHeight="1" x14ac:dyDescent="0.25">
      <c r="A29" s="40"/>
      <c r="B29" s="6" t="s">
        <v>6</v>
      </c>
      <c r="C29" s="7" t="s">
        <v>69</v>
      </c>
      <c r="D29" s="8"/>
      <c r="E29" s="1"/>
    </row>
    <row r="30" spans="1:5" s="40" customFormat="1" ht="12" customHeight="1" x14ac:dyDescent="0.25">
      <c r="B30" s="6" t="s">
        <v>7</v>
      </c>
      <c r="C30" s="7" t="s">
        <v>8</v>
      </c>
      <c r="D30" s="8"/>
      <c r="E30" s="1"/>
    </row>
    <row r="31" spans="1:5" ht="12" customHeight="1" x14ac:dyDescent="0.25">
      <c r="A31" s="40"/>
      <c r="B31" s="6" t="s">
        <v>9</v>
      </c>
      <c r="C31" s="7" t="s">
        <v>10</v>
      </c>
      <c r="D31" s="8"/>
      <c r="E31" s="1"/>
    </row>
    <row r="32" spans="1:5" ht="12" customHeight="1" x14ac:dyDescent="0.25">
      <c r="A32" s="40"/>
      <c r="B32" s="6" t="s">
        <v>11</v>
      </c>
      <c r="C32" s="7" t="s">
        <v>12</v>
      </c>
      <c r="D32" s="8"/>
      <c r="E32" s="1"/>
    </row>
    <row r="33" spans="1:7" ht="12" customHeight="1" x14ac:dyDescent="0.25">
      <c r="A33" s="40"/>
      <c r="B33" s="6" t="s">
        <v>13</v>
      </c>
      <c r="C33" s="7" t="s">
        <v>70</v>
      </c>
      <c r="D33" s="8"/>
      <c r="E33" s="1"/>
      <c r="F33" s="40"/>
    </row>
    <row r="34" spans="1:7" ht="12" customHeight="1" x14ac:dyDescent="0.25">
      <c r="A34" s="40"/>
      <c r="B34" s="9"/>
      <c r="C34" s="10" t="s">
        <v>14</v>
      </c>
      <c r="D34" s="11"/>
      <c r="E34" s="1"/>
      <c r="F34" s="40"/>
    </row>
    <row r="35" spans="1:7" ht="12" customHeight="1" x14ac:dyDescent="0.25">
      <c r="A35" s="40"/>
      <c r="B35" s="9"/>
      <c r="C35" s="10" t="s">
        <v>15</v>
      </c>
      <c r="D35" s="11"/>
      <c r="E35" s="1"/>
      <c r="F35" s="40"/>
    </row>
    <row r="36" spans="1:7" ht="12" customHeight="1" x14ac:dyDescent="0.25">
      <c r="A36" s="40"/>
      <c r="B36" s="9"/>
      <c r="C36" s="10" t="s">
        <v>16</v>
      </c>
      <c r="D36" s="11"/>
      <c r="E36" s="1"/>
      <c r="F36" s="40"/>
      <c r="G36" s="40"/>
    </row>
    <row r="37" spans="1:7" ht="12" customHeight="1" x14ac:dyDescent="0.25">
      <c r="A37" s="40"/>
      <c r="B37" s="12"/>
      <c r="C37" s="13" t="s">
        <v>17</v>
      </c>
      <c r="D37" s="14"/>
      <c r="E37" s="1"/>
    </row>
    <row r="38" spans="1:7" ht="12" customHeight="1" thickBot="1" x14ac:dyDescent="0.3">
      <c r="A38" s="40"/>
      <c r="B38" s="15"/>
      <c r="C38" s="10"/>
      <c r="D38" s="16"/>
      <c r="E38" s="1"/>
    </row>
    <row r="39" spans="1:7" ht="12" customHeight="1" x14ac:dyDescent="0.25">
      <c r="A39" s="40"/>
      <c r="B39" s="1"/>
      <c r="C39" s="17" t="s">
        <v>72</v>
      </c>
      <c r="D39" s="18"/>
      <c r="E39" s="1"/>
    </row>
    <row r="40" spans="1:7" ht="12" customHeight="1" x14ac:dyDescent="0.25">
      <c r="A40" s="40"/>
      <c r="B40" s="48"/>
      <c r="C40" s="49" t="s">
        <v>19</v>
      </c>
      <c r="D40" s="152">
        <f>((((1+(D27+D28+D29+D30))*(1+D31)*(1+D32))/(1-D33))-1)</f>
        <v>0</v>
      </c>
      <c r="E40" s="1"/>
    </row>
    <row r="41" spans="1:7" ht="12" customHeight="1" thickBot="1" x14ac:dyDescent="0.3">
      <c r="A41" s="40"/>
      <c r="B41" s="19"/>
      <c r="C41" s="20" t="s">
        <v>20</v>
      </c>
      <c r="D41" s="21">
        <f>IF(D40&gt;16%,16%,D40)</f>
        <v>0</v>
      </c>
      <c r="E41" s="22"/>
    </row>
    <row r="42" spans="1:7" ht="12" customHeight="1" x14ac:dyDescent="0.25">
      <c r="A42" s="40"/>
      <c r="B42" s="1"/>
      <c r="C42" s="1"/>
      <c r="D42" s="1"/>
      <c r="E42" s="1"/>
    </row>
    <row r="43" spans="1:7" ht="12" customHeight="1" x14ac:dyDescent="0.25">
      <c r="A43" s="40"/>
      <c r="B43" s="132" t="str">
        <f>ORÇAMENTO!B175</f>
        <v>xxxxx, xx DE xxxxxx DE 2021</v>
      </c>
      <c r="C43" s="1"/>
      <c r="D43" s="1"/>
      <c r="E43" s="1"/>
    </row>
    <row r="44" spans="1:7" ht="12" customHeight="1" x14ac:dyDescent="0.25">
      <c r="A44" s="40"/>
      <c r="B44" s="1"/>
      <c r="C44" s="48"/>
      <c r="D44" s="1"/>
      <c r="E44" s="1"/>
    </row>
    <row r="45" spans="1:7" ht="12" customHeight="1" x14ac:dyDescent="0.25">
      <c r="A45" s="40"/>
      <c r="B45" s="1"/>
      <c r="C45" s="48"/>
      <c r="D45" s="1"/>
      <c r="E45" s="1"/>
    </row>
    <row r="46" spans="1:7" ht="12" customHeight="1" x14ac:dyDescent="0.25">
      <c r="A46" s="40"/>
      <c r="B46" s="237" t="s">
        <v>78</v>
      </c>
      <c r="C46" s="237"/>
      <c r="D46" s="237"/>
      <c r="E46" s="237"/>
    </row>
    <row r="47" spans="1:7" ht="12" customHeight="1" x14ac:dyDescent="0.25">
      <c r="A47" s="40"/>
      <c r="B47" s="237" t="s">
        <v>67</v>
      </c>
      <c r="C47" s="237"/>
      <c r="D47" s="237"/>
      <c r="E47" s="237"/>
    </row>
    <row r="48" spans="1:7" ht="12" customHeight="1" x14ac:dyDescent="0.25">
      <c r="A48" s="40"/>
      <c r="B48" s="237" t="s">
        <v>47</v>
      </c>
      <c r="C48" s="237"/>
      <c r="D48" s="237"/>
      <c r="E48" s="237"/>
    </row>
    <row r="49" spans="1:5" ht="12" customHeight="1" x14ac:dyDescent="0.25">
      <c r="A49" s="40"/>
      <c r="B49" s="237"/>
      <c r="C49" s="237"/>
      <c r="D49" s="237"/>
      <c r="E49" s="237"/>
    </row>
  </sheetData>
  <mergeCells count="5">
    <mergeCell ref="B7:E7"/>
    <mergeCell ref="B46:E46"/>
    <mergeCell ref="B47:E47"/>
    <mergeCell ref="B48:E48"/>
    <mergeCell ref="B49:E49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052" r:id="rId4">
          <objectPr defaultSize="0" autoPict="0" r:id="rId5">
            <anchor moveWithCells="1">
              <from>
                <xdr:col>2</xdr:col>
                <xdr:colOff>0</xdr:colOff>
                <xdr:row>2</xdr:row>
                <xdr:rowOff>95250</xdr:rowOff>
              </from>
              <to>
                <xdr:col>3</xdr:col>
                <xdr:colOff>266700</xdr:colOff>
                <xdr:row>5</xdr:row>
                <xdr:rowOff>200025</xdr:rowOff>
              </to>
            </anchor>
          </objectPr>
        </oleObject>
      </mc:Choice>
      <mc:Fallback>
        <oleObject progId="Word.Document.12" shapeId="2052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CAPA</vt:lpstr>
      <vt:lpstr>RESUMO</vt:lpstr>
      <vt:lpstr>ORÇAMENTO</vt:lpstr>
      <vt:lpstr>CRONOGRAMA</vt:lpstr>
      <vt:lpstr>BDI</vt:lpstr>
      <vt:lpstr>ORÇAMENTO!Area_de_impressao</vt:lpstr>
      <vt:lpstr>RESUMO!Area_de_impressao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Tiago Benetti</cp:lastModifiedBy>
  <cp:lastPrinted>2019-10-30T17:06:10Z</cp:lastPrinted>
  <dcterms:created xsi:type="dcterms:W3CDTF">2017-03-17T11:35:44Z</dcterms:created>
  <dcterms:modified xsi:type="dcterms:W3CDTF">2021-11-25T15:58:58Z</dcterms:modified>
</cp:coreProperties>
</file>